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301704a5b1f55d/Dokumenty/KRIVAK/ŽSK/súťaž Liptov a Orava/úpravy final/"/>
    </mc:Choice>
  </mc:AlternateContent>
  <xr:revisionPtr revIDLastSave="0" documentId="8_{83582728-760F-47ED-9833-E565EAF5D82D}" xr6:coauthVersionLast="47" xr6:coauthVersionMax="47" xr10:uidLastSave="{00000000-0000-0000-0000-000000000000}"/>
  <bookViews>
    <workbookView xWindow="-120" yWindow="-120" windowWidth="29040" windowHeight="15840" activeTab="4" xr2:uid="{BA95053D-C452-0742-B8BE-5C40BC155FBF}"/>
  </bookViews>
  <sheets>
    <sheet name="Ostatné náklady 1" sheetId="9" state="hidden" r:id="rId1"/>
    <sheet name="Ostatné náklady 2" sheetId="6" state="hidden" r:id="rId2"/>
    <sheet name="Ostatné náklady Old" sheetId="11" state="hidden" r:id="rId3"/>
    <sheet name="Ostatné náklady 1N" sheetId="12" r:id="rId4"/>
    <sheet name="Ostatné náklady 2N" sheetId="13" r:id="rId5"/>
  </sheets>
  <definedNames>
    <definedName name="fx">#REF!</definedName>
    <definedName name="graf">#REF!</definedName>
    <definedName name="th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3" l="1"/>
  <c r="D7" i="13"/>
  <c r="C7" i="13"/>
  <c r="M3" i="13"/>
  <c r="M3" i="12"/>
  <c r="C6" i="13"/>
  <c r="D6" i="13" s="1"/>
  <c r="E6" i="13" s="1"/>
  <c r="F6" i="13" s="1"/>
  <c r="G6" i="13" s="1"/>
  <c r="H6" i="13" s="1"/>
  <c r="I6" i="13" s="1"/>
  <c r="J6" i="13" s="1"/>
  <c r="K6" i="13" s="1"/>
  <c r="L6" i="13" s="1"/>
  <c r="L12" i="13"/>
  <c r="M9" i="13"/>
  <c r="C5" i="12"/>
  <c r="C6" i="12" s="1"/>
  <c r="C11" i="12" s="1"/>
  <c r="L11" i="12"/>
  <c r="M8" i="12"/>
  <c r="F18" i="11"/>
  <c r="F18" i="6"/>
  <c r="C11" i="13" l="1"/>
  <c r="C10" i="12"/>
  <c r="D5" i="12"/>
  <c r="E5" i="12" s="1"/>
  <c r="F5" i="12" s="1"/>
  <c r="G5" i="12" s="1"/>
  <c r="H5" i="12" s="1"/>
  <c r="I5" i="12" s="1"/>
  <c r="J5" i="12" s="1"/>
  <c r="K5" i="12" s="1"/>
  <c r="L5" i="12" s="1"/>
  <c r="B6" i="12"/>
  <c r="C4" i="6"/>
  <c r="D4" i="6" s="1"/>
  <c r="E4" i="6" s="1"/>
  <c r="F4" i="6" s="1"/>
  <c r="G4" i="6" s="1"/>
  <c r="H4" i="6" s="1"/>
  <c r="I4" i="6" s="1"/>
  <c r="J4" i="6" s="1"/>
  <c r="K4" i="6" s="1"/>
  <c r="L4" i="6" s="1"/>
  <c r="L7" i="6" s="1"/>
  <c r="D15" i="9"/>
  <c r="E15" i="9" s="1"/>
  <c r="F15" i="9" s="1"/>
  <c r="G15" i="9" s="1"/>
  <c r="H15" i="9" s="1"/>
  <c r="I15" i="9" s="1"/>
  <c r="J15" i="9" s="1"/>
  <c r="K15" i="9" s="1"/>
  <c r="L15" i="9" s="1"/>
  <c r="C14" i="9"/>
  <c r="C15" i="9" s="1"/>
  <c r="L17" i="9"/>
  <c r="L16" i="11"/>
  <c r="M9" i="11"/>
  <c r="C7" i="11"/>
  <c r="C10" i="11" s="1"/>
  <c r="I14" i="9"/>
  <c r="J14" i="9"/>
  <c r="K14" i="9"/>
  <c r="L14" i="9"/>
  <c r="D14" i="9"/>
  <c r="E14" i="9"/>
  <c r="F14" i="9"/>
  <c r="G14" i="9"/>
  <c r="H14" i="9"/>
  <c r="C13" i="9"/>
  <c r="H13" i="9"/>
  <c r="I13" i="9"/>
  <c r="J13" i="9"/>
  <c r="E13" i="9"/>
  <c r="F13" i="9"/>
  <c r="G13" i="9"/>
  <c r="D13" i="9"/>
  <c r="C12" i="13" l="1"/>
  <c r="D11" i="13" s="1"/>
  <c r="D6" i="12"/>
  <c r="E7" i="6"/>
  <c r="F7" i="6"/>
  <c r="G7" i="6"/>
  <c r="H7" i="6"/>
  <c r="I7" i="6"/>
  <c r="C7" i="6"/>
  <c r="K7" i="6"/>
  <c r="D7" i="6"/>
  <c r="J7" i="6"/>
  <c r="C11" i="11"/>
  <c r="D7" i="11"/>
  <c r="C12" i="11"/>
  <c r="C13" i="11"/>
  <c r="C16" i="11"/>
  <c r="D16" i="11" s="1"/>
  <c r="D11" i="12" l="1"/>
  <c r="D10" i="12"/>
  <c r="E6" i="12"/>
  <c r="M7" i="6"/>
  <c r="D10" i="11"/>
  <c r="D12" i="11" s="1"/>
  <c r="D13" i="11"/>
  <c r="E7" i="11"/>
  <c r="C14" i="11"/>
  <c r="D12" i="13" l="1"/>
  <c r="E11" i="12"/>
  <c r="E10" i="12"/>
  <c r="F6" i="12"/>
  <c r="F10" i="12" s="1"/>
  <c r="D11" i="11"/>
  <c r="C15" i="11"/>
  <c r="D14" i="11" s="1"/>
  <c r="E13" i="11"/>
  <c r="F7" i="11"/>
  <c r="E10" i="11"/>
  <c r="E11" i="11" s="1"/>
  <c r="E16" i="11"/>
  <c r="E7" i="13" l="1"/>
  <c r="E11" i="13" s="1"/>
  <c r="E12" i="13"/>
  <c r="F11" i="12"/>
  <c r="G6" i="12" s="1"/>
  <c r="G10" i="12" s="1"/>
  <c r="E12" i="11"/>
  <c r="D15" i="11"/>
  <c r="E14" i="11" s="1"/>
  <c r="G7" i="11"/>
  <c r="F10" i="11"/>
  <c r="F12" i="11" s="1"/>
  <c r="F13" i="11"/>
  <c r="F16" i="11"/>
  <c r="F7" i="13" l="1"/>
  <c r="F11" i="13" s="1"/>
  <c r="G11" i="12"/>
  <c r="H6" i="12" s="1"/>
  <c r="E15" i="11"/>
  <c r="F14" i="11" s="1"/>
  <c r="F15" i="11" s="1"/>
  <c r="F11" i="11"/>
  <c r="H7" i="11"/>
  <c r="G10" i="11"/>
  <c r="G11" i="11" s="1"/>
  <c r="G13" i="11"/>
  <c r="G16" i="11"/>
  <c r="F12" i="13" l="1"/>
  <c r="H11" i="12"/>
  <c r="I6" i="12" s="1"/>
  <c r="H10" i="12"/>
  <c r="G12" i="11"/>
  <c r="H16" i="11"/>
  <c r="G14" i="11"/>
  <c r="H10" i="11"/>
  <c r="H13" i="11"/>
  <c r="I7" i="11"/>
  <c r="G7" i="13" l="1"/>
  <c r="I11" i="12"/>
  <c r="J6" i="12" s="1"/>
  <c r="I10" i="12"/>
  <c r="C14" i="6"/>
  <c r="C13" i="6"/>
  <c r="H11" i="11"/>
  <c r="I10" i="11"/>
  <c r="I11" i="11" s="1"/>
  <c r="I13" i="11"/>
  <c r="J7" i="11"/>
  <c r="H12" i="11"/>
  <c r="G15" i="11"/>
  <c r="H14" i="11" s="1"/>
  <c r="I16" i="11"/>
  <c r="G12" i="13" l="1"/>
  <c r="J11" i="12"/>
  <c r="K6" i="12" s="1"/>
  <c r="K10" i="12" s="1"/>
  <c r="J10" i="12"/>
  <c r="K11" i="12"/>
  <c r="L6" i="12" s="1"/>
  <c r="L10" i="12" s="1"/>
  <c r="M10" i="12" s="1"/>
  <c r="M5" i="12"/>
  <c r="I12" i="11"/>
  <c r="H15" i="11"/>
  <c r="I14" i="11" s="1"/>
  <c r="I15" i="11" s="1"/>
  <c r="J10" i="11"/>
  <c r="J11" i="11" s="1"/>
  <c r="J13" i="11"/>
  <c r="K7" i="11"/>
  <c r="J16" i="11"/>
  <c r="K16" i="11" s="1"/>
  <c r="H7" i="13" l="1"/>
  <c r="H12" i="13" s="1"/>
  <c r="M6" i="13"/>
  <c r="K13" i="11"/>
  <c r="L7" i="11"/>
  <c r="K10" i="11"/>
  <c r="K11" i="11" s="1"/>
  <c r="J12" i="11"/>
  <c r="J14" i="11"/>
  <c r="J15" i="11" s="1"/>
  <c r="I7" i="13" l="1"/>
  <c r="I12" i="13" s="1"/>
  <c r="H11" i="13"/>
  <c r="L10" i="11"/>
  <c r="L12" i="11" s="1"/>
  <c r="L13" i="11"/>
  <c r="M7" i="11"/>
  <c r="K14" i="11"/>
  <c r="K15" i="11" s="1"/>
  <c r="K12" i="11"/>
  <c r="J7" i="13" l="1"/>
  <c r="J12" i="13" s="1"/>
  <c r="I11" i="13"/>
  <c r="L11" i="11"/>
  <c r="M10" i="11"/>
  <c r="L14" i="11"/>
  <c r="M13" i="11"/>
  <c r="K7" i="13" l="1"/>
  <c r="K12" i="13" s="1"/>
  <c r="J11" i="13"/>
  <c r="L15" i="11"/>
  <c r="M14" i="11"/>
  <c r="L7" i="13" l="1"/>
  <c r="L11" i="13" s="1"/>
  <c r="K11" i="13"/>
  <c r="M11" i="13" l="1"/>
  <c r="L16" i="6" l="1"/>
  <c r="L16" i="9"/>
  <c r="C7" i="9"/>
  <c r="D7" i="9" l="1"/>
  <c r="C16" i="9"/>
  <c r="D16" i="9" s="1"/>
  <c r="C16" i="6"/>
  <c r="D13" i="6" s="1"/>
  <c r="B13" i="9"/>
  <c r="E7" i="9" l="1"/>
  <c r="E16" i="9" s="1"/>
  <c r="C15" i="6"/>
  <c r="D14" i="6" s="1"/>
  <c r="D15" i="6" s="1"/>
  <c r="D16" i="6"/>
  <c r="C10" i="9"/>
  <c r="M9" i="9"/>
  <c r="N9" i="9" s="1"/>
  <c r="C10" i="6"/>
  <c r="M9" i="6"/>
  <c r="E13" i="6" l="1"/>
  <c r="E14" i="6" s="1"/>
  <c r="E15" i="6" s="1"/>
  <c r="C12" i="9"/>
  <c r="F7" i="9"/>
  <c r="F16" i="9"/>
  <c r="E16" i="6"/>
  <c r="F13" i="6" s="1"/>
  <c r="D10" i="6"/>
  <c r="D11" i="6" s="1"/>
  <c r="D10" i="9"/>
  <c r="D11" i="9" s="1"/>
  <c r="E10" i="9"/>
  <c r="E11" i="9" s="1"/>
  <c r="C11" i="9"/>
  <c r="C11" i="6"/>
  <c r="C12" i="6"/>
  <c r="F14" i="6" l="1"/>
  <c r="G7" i="9"/>
  <c r="F16" i="6"/>
  <c r="D12" i="6"/>
  <c r="D12" i="9"/>
  <c r="F10" i="9"/>
  <c r="F11" i="9" s="1"/>
  <c r="E12" i="9"/>
  <c r="E10" i="6"/>
  <c r="G13" i="6" l="1"/>
  <c r="H7" i="9"/>
  <c r="G16" i="9"/>
  <c r="F15" i="6"/>
  <c r="G14" i="6" s="1"/>
  <c r="G16" i="6"/>
  <c r="H13" i="6" s="1"/>
  <c r="F12" i="9"/>
  <c r="G10" i="9"/>
  <c r="F10" i="6"/>
  <c r="F11" i="6" s="1"/>
  <c r="E11" i="6"/>
  <c r="E12" i="6"/>
  <c r="G15" i="6" l="1"/>
  <c r="H14" i="6" s="1"/>
  <c r="H16" i="9"/>
  <c r="I7" i="9"/>
  <c r="H16" i="6"/>
  <c r="I13" i="6" s="1"/>
  <c r="G11" i="9"/>
  <c r="H10" i="9"/>
  <c r="H11" i="9" s="1"/>
  <c r="G12" i="9"/>
  <c r="F12" i="6"/>
  <c r="G10" i="6"/>
  <c r="G11" i="6" s="1"/>
  <c r="H15" i="6" l="1"/>
  <c r="I14" i="6" s="1"/>
  <c r="J7" i="9"/>
  <c r="I16" i="9"/>
  <c r="J16" i="9" s="1"/>
  <c r="K13" i="9" s="1"/>
  <c r="I16" i="6"/>
  <c r="J13" i="6" s="1"/>
  <c r="I10" i="9"/>
  <c r="I11" i="9" s="1"/>
  <c r="H12" i="9"/>
  <c r="G12" i="6"/>
  <c r="H10" i="6"/>
  <c r="H12" i="6" s="1"/>
  <c r="K7" i="9" l="1"/>
  <c r="I15" i="6"/>
  <c r="J14" i="6" s="1"/>
  <c r="J16" i="6"/>
  <c r="K13" i="6" s="1"/>
  <c r="I12" i="9"/>
  <c r="J10" i="9"/>
  <c r="J11" i="9" s="1"/>
  <c r="H11" i="6"/>
  <c r="I10" i="6"/>
  <c r="I11" i="6" s="1"/>
  <c r="L7" i="9" l="1"/>
  <c r="K16" i="9"/>
  <c r="L13" i="9" s="1"/>
  <c r="J15" i="6"/>
  <c r="K14" i="6" s="1"/>
  <c r="K16" i="6"/>
  <c r="L13" i="6" s="1"/>
  <c r="J12" i="9"/>
  <c r="K10" i="9"/>
  <c r="K11" i="9" s="1"/>
  <c r="I12" i="6"/>
  <c r="J10" i="6"/>
  <c r="J12" i="6" s="1"/>
  <c r="K15" i="6" l="1"/>
  <c r="L14" i="6" s="1"/>
  <c r="L10" i="9"/>
  <c r="M10" i="9" s="1"/>
  <c r="M7" i="9"/>
  <c r="K12" i="9"/>
  <c r="K10" i="6"/>
  <c r="K11" i="6" s="1"/>
  <c r="J11" i="6"/>
  <c r="L15" i="6" l="1"/>
  <c r="M14" i="6"/>
  <c r="L11" i="9"/>
  <c r="M11" i="9" s="1"/>
  <c r="L12" i="9"/>
  <c r="M12" i="9" s="1"/>
  <c r="L10" i="6"/>
  <c r="L12" i="6" s="1"/>
  <c r="K12" i="6"/>
  <c r="L11" i="6" l="1"/>
  <c r="M10" i="6"/>
  <c r="M14" i="9" l="1"/>
</calcChain>
</file>

<file path=xl/sharedStrings.xml><?xml version="1.0" encoding="utf-8"?>
<sst xmlns="http://schemas.openxmlformats.org/spreadsheetml/2006/main" count="58" uniqueCount="21">
  <si>
    <t>SPOLU</t>
  </si>
  <si>
    <t>Reálne uznané ostatné náklady do MAX výšky</t>
  </si>
  <si>
    <t>Rok</t>
  </si>
  <si>
    <t>Ostané náklady prevyšujúce MAX</t>
  </si>
  <si>
    <t>Nedoplatok</t>
  </si>
  <si>
    <t>Priemerné náklady zahrnuté v MAX cene</t>
  </si>
  <si>
    <t>Rezervný účet</t>
  </si>
  <si>
    <t>Jednorázové uznané náklady - jednorázovo uhradené</t>
  </si>
  <si>
    <t>Trvalo uznané náklady (započitané do MAX ceny)</t>
  </si>
  <si>
    <t>Priemerná valoriz. a upravená MAX OBJ cena</t>
  </si>
  <si>
    <t>Priemerná východzia ponukova cena bez zisku</t>
  </si>
  <si>
    <t>Skutočné opravnené náklady podľa výkazu</t>
  </si>
  <si>
    <t>Priznana hodnota pre zúčtovanie príspevku</t>
  </si>
  <si>
    <t>Cena služby pre zuctovanie prispevku</t>
  </si>
  <si>
    <t>inflacia</t>
  </si>
  <si>
    <t>Max hodnota pre zúčtovanie príspevku</t>
  </si>
  <si>
    <t>km vych</t>
  </si>
  <si>
    <t>km skut</t>
  </si>
  <si>
    <t>Priemerná východzia ponukova cena</t>
  </si>
  <si>
    <t>Objektivizovaná maximálna cena</t>
  </si>
  <si>
    <t>Cena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</si>
</sst>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.5"/>
      <color theme="1"/>
      <name val="Aaux Next Regular"/>
    </font>
    <font>
      <sz val="9.5"/>
      <color theme="1"/>
      <name val="Aaux Next Regula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1" fontId="7" fillId="0" borderId="1" xfId="0" applyNumberFormat="1" applyFont="1" applyBorder="1"/>
    <xf numFmtId="0" fontId="6" fillId="0" borderId="1" xfId="2" applyFont="1" applyFill="1" applyBorder="1"/>
    <xf numFmtId="1" fontId="6" fillId="0" borderId="1" xfId="2" applyNumberFormat="1" applyFont="1" applyBorder="1"/>
    <xf numFmtId="0" fontId="6" fillId="0" borderId="1" xfId="2" applyFont="1" applyBorder="1"/>
    <xf numFmtId="0" fontId="7" fillId="0" borderId="1" xfId="0" applyFont="1" applyBorder="1"/>
    <xf numFmtId="0" fontId="7" fillId="0" borderId="1" xfId="2" applyFont="1" applyBorder="1"/>
    <xf numFmtId="3" fontId="3" fillId="0" borderId="1" xfId="2" applyNumberFormat="1" applyFont="1" applyBorder="1"/>
    <xf numFmtId="3" fontId="4" fillId="0" borderId="1" xfId="2" applyNumberFormat="1" applyFont="1" applyBorder="1"/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164" fontId="5" fillId="0" borderId="1" xfId="1" applyNumberFormat="1" applyFont="1" applyFill="1" applyBorder="1"/>
    <xf numFmtId="0" fontId="5" fillId="0" borderId="0" xfId="0" applyFont="1" applyFill="1"/>
    <xf numFmtId="1" fontId="7" fillId="0" borderId="1" xfId="2" applyNumberFormat="1" applyFont="1" applyFill="1" applyBorder="1"/>
    <xf numFmtId="0" fontId="0" fillId="0" borderId="0" xfId="0" applyFill="1"/>
    <xf numFmtId="164" fontId="0" fillId="0" borderId="1" xfId="1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" fontId="0" fillId="0" borderId="0" xfId="0" applyNumberFormat="1"/>
    <xf numFmtId="0" fontId="5" fillId="0" borderId="0" xfId="0" applyFont="1"/>
    <xf numFmtId="9" fontId="0" fillId="0" borderId="1" xfId="0" applyNumberFormat="1" applyBorder="1"/>
    <xf numFmtId="164" fontId="0" fillId="0" borderId="0" xfId="0" applyNumberFormat="1"/>
    <xf numFmtId="3" fontId="0" fillId="0" borderId="0" xfId="0" applyNumberFormat="1"/>
    <xf numFmtId="3" fontId="0" fillId="0" borderId="1" xfId="0" applyNumberFormat="1" applyBorder="1"/>
    <xf numFmtId="2" fontId="0" fillId="0" borderId="1" xfId="0" applyNumberFormat="1" applyBorder="1"/>
    <xf numFmtId="43" fontId="5" fillId="0" borderId="1" xfId="1" applyNumberFormat="1" applyFont="1" applyBorder="1" applyAlignment="1">
      <alignment horizontal="center"/>
    </xf>
    <xf numFmtId="164" fontId="5" fillId="0" borderId="0" xfId="0" applyNumberFormat="1" applyFont="1" applyFill="1"/>
    <xf numFmtId="164" fontId="0" fillId="0" borderId="1" xfId="0" applyNumberFormat="1" applyBorder="1"/>
  </cellXfs>
  <cellStyles count="3">
    <cellStyle name="Čiarka" xfId="1" builtinId="3"/>
    <cellStyle name="Normal 2 2" xfId="2" xr:uid="{5C4FE82A-66C5-FB4B-AE58-843C23CA4A46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Ostatné náklady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4.5246165732414974E-2"/>
          <c:y val="9.3241284980222536E-2"/>
          <c:w val="0.94202030914192936"/>
          <c:h val="0.8161780425115254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'Ostatné náklady 1'!$A$7</c:f>
              <c:strCache>
                <c:ptCount val="1"/>
                <c:pt idx="0">
                  <c:v>Priemerná valoriz. a upravená MAX OBJ cena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yVal>
            <c:numRef>
              <c:f>'Ostatné náklady 1'!$C$7:$L$7</c:f>
              <c:numCache>
                <c:formatCode>0</c:formatCode>
                <c:ptCount val="10"/>
                <c:pt idx="0">
                  <c:v>1050</c:v>
                </c:pt>
                <c:pt idx="1">
                  <c:v>1102.5</c:v>
                </c:pt>
                <c:pt idx="2">
                  <c:v>1257.625</c:v>
                </c:pt>
                <c:pt idx="3">
                  <c:v>1320.5062500000001</c:v>
                </c:pt>
                <c:pt idx="4">
                  <c:v>1386.5315625000003</c:v>
                </c:pt>
                <c:pt idx="5">
                  <c:v>1455.8581406250003</c:v>
                </c:pt>
                <c:pt idx="6">
                  <c:v>1728.6510476562503</c:v>
                </c:pt>
                <c:pt idx="7">
                  <c:v>1815.083600039063</c:v>
                </c:pt>
                <c:pt idx="8">
                  <c:v>1905.8377800410162</c:v>
                </c:pt>
                <c:pt idx="9">
                  <c:v>2001.1296690430672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7A-1243-863B-F094134C29CA}"/>
            </c:ext>
          </c:extLst>
        </c:ser>
        <c:ser>
          <c:idx val="1"/>
          <c:order val="1"/>
          <c:tx>
            <c:strRef>
              <c:f>'Ostatné náklady 1'!$A$9</c:f>
              <c:strCache>
                <c:ptCount val="1"/>
                <c:pt idx="0">
                  <c:v>Skutočné opravnené náklady podľa výkazu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Pt>
            <c:idx val="6"/>
            <c:marker>
              <c:symbol val="square"/>
              <c:size val="6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  <a:round/>
                </a:ln>
                <a:effectLst/>
              </c:spPr>
            </c:marker>
            <c:bubble3D val="0"/>
            <c:spPr>
              <a:ln w="222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B7A-1243-863B-F094134C29CA}"/>
              </c:ext>
            </c:extLst>
          </c:dPt>
          <c:yVal>
            <c:numRef>
              <c:f>'Ostatné náklady 1'!$C$9:$L$9</c:f>
              <c:numCache>
                <c:formatCode>0</c:formatCode>
                <c:ptCount val="10"/>
                <c:pt idx="0">
                  <c:v>800</c:v>
                </c:pt>
                <c:pt idx="1">
                  <c:v>500</c:v>
                </c:pt>
                <c:pt idx="2">
                  <c:v>800</c:v>
                </c:pt>
                <c:pt idx="3">
                  <c:v>1000</c:v>
                </c:pt>
                <c:pt idx="4">
                  <c:v>700</c:v>
                </c:pt>
                <c:pt idx="5">
                  <c:v>2400</c:v>
                </c:pt>
                <c:pt idx="6">
                  <c:v>1600</c:v>
                </c:pt>
                <c:pt idx="7">
                  <c:v>1700</c:v>
                </c:pt>
                <c:pt idx="8">
                  <c:v>1400</c:v>
                </c:pt>
                <c:pt idx="9">
                  <c:v>1800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7A-1243-863B-F094134C29CA}"/>
            </c:ext>
          </c:extLst>
        </c:ser>
        <c:ser>
          <c:idx val="3"/>
          <c:order val="2"/>
          <c:tx>
            <c:strRef>
              <c:f>'Ostatné náklady 1'!$A$16</c:f>
              <c:strCache>
                <c:ptCount val="1"/>
                <c:pt idx="0">
                  <c:v>Rezervný účet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yVal>
            <c:numRef>
              <c:f>'Ostatné náklady 1'!$C$16:$L$16</c:f>
              <c:numCache>
                <c:formatCode>0</c:formatCode>
                <c:ptCount val="10"/>
                <c:pt idx="0">
                  <c:v>250</c:v>
                </c:pt>
                <c:pt idx="1">
                  <c:v>852.5</c:v>
                </c:pt>
                <c:pt idx="2">
                  <c:v>1310.125</c:v>
                </c:pt>
                <c:pt idx="3">
                  <c:v>1630.6312500000004</c:v>
                </c:pt>
                <c:pt idx="4">
                  <c:v>2317.1628125000007</c:v>
                </c:pt>
                <c:pt idx="5">
                  <c:v>1373.0209531250011</c:v>
                </c:pt>
                <c:pt idx="6">
                  <c:v>1501.6720007812514</c:v>
                </c:pt>
                <c:pt idx="7">
                  <c:v>1616.7556008203146</c:v>
                </c:pt>
                <c:pt idx="8">
                  <c:v>2122.5933808613308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B7A-1243-863B-F094134C2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120767"/>
        <c:axId val="1167935183"/>
      </c:scatterChart>
      <c:valAx>
        <c:axId val="1167120767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935183"/>
        <c:crosses val="autoZero"/>
        <c:crossBetween val="midCat"/>
        <c:majorUnit val="1"/>
      </c:valAx>
      <c:valAx>
        <c:axId val="1167935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12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8761005349014923E-2"/>
          <c:y val="0.10453051643192489"/>
          <c:w val="0.72599637861722977"/>
          <c:h val="4.524860448781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Ostatné náklady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3.3474327330061095E-2"/>
          <c:y val="9.0893884378442327E-2"/>
          <c:w val="0.94202030914192936"/>
          <c:h val="0.8161780425115254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'Ostatné náklady 2'!$A$7</c:f>
              <c:strCache>
                <c:ptCount val="1"/>
                <c:pt idx="0">
                  <c:v>Priemerné náklady zahrnuté v MAX cene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yVal>
            <c:numRef>
              <c:f>'Ostatné náklady 2'!$C$7:$L$7</c:f>
              <c:numCache>
                <c:formatCode>0</c:formatCode>
                <c:ptCount val="10"/>
                <c:pt idx="0">
                  <c:v>1050</c:v>
                </c:pt>
                <c:pt idx="1">
                  <c:v>1102.5</c:v>
                </c:pt>
                <c:pt idx="2">
                  <c:v>1273.3875</c:v>
                </c:pt>
                <c:pt idx="3">
                  <c:v>1337.0568750000002</c:v>
                </c:pt>
                <c:pt idx="4">
                  <c:v>1403.9097187500004</c:v>
                </c:pt>
                <c:pt idx="5">
                  <c:v>1474.1052046875004</c:v>
                </c:pt>
                <c:pt idx="6">
                  <c:v>1829.2305494531256</c:v>
                </c:pt>
                <c:pt idx="7">
                  <c:v>1920.692076925782</c:v>
                </c:pt>
                <c:pt idx="8">
                  <c:v>2016.7266807720712</c:v>
                </c:pt>
                <c:pt idx="9">
                  <c:v>2117.5630148106748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E0-F947-B1B6-9FC23BC85E9E}"/>
            </c:ext>
          </c:extLst>
        </c:ser>
        <c:ser>
          <c:idx val="1"/>
          <c:order val="1"/>
          <c:tx>
            <c:strRef>
              <c:f>'Ostatné náklady 2'!$A$9</c:f>
              <c:strCache>
                <c:ptCount val="1"/>
                <c:pt idx="0">
                  <c:v>Skutočné opravnené náklady podľa výkazu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Pt>
            <c:idx val="6"/>
            <c:marker>
              <c:symbol val="square"/>
              <c:size val="6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  <a:round/>
                </a:ln>
                <a:effectLst/>
              </c:spPr>
            </c:marker>
            <c:bubble3D val="0"/>
            <c:spPr>
              <a:ln w="222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DE0-F947-B1B6-9FC23BC85E9E}"/>
              </c:ext>
            </c:extLst>
          </c:dPt>
          <c:yVal>
            <c:numRef>
              <c:f>'Ostatné náklady 2'!$C$9:$L$9</c:f>
              <c:numCache>
                <c:formatCode>0</c:formatCode>
                <c:ptCount val="10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  <c:pt idx="3">
                  <c:v>2000</c:v>
                </c:pt>
                <c:pt idx="4">
                  <c:v>1500</c:v>
                </c:pt>
                <c:pt idx="5">
                  <c:v>1200</c:v>
                </c:pt>
                <c:pt idx="6">
                  <c:v>1200</c:v>
                </c:pt>
                <c:pt idx="7">
                  <c:v>1500</c:v>
                </c:pt>
                <c:pt idx="8">
                  <c:v>2000</c:v>
                </c:pt>
                <c:pt idx="9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E0-F947-B1B6-9FC23BC85E9E}"/>
            </c:ext>
          </c:extLst>
        </c:ser>
        <c:ser>
          <c:idx val="3"/>
          <c:order val="2"/>
          <c:tx>
            <c:strRef>
              <c:f>'Ostatné náklady 2'!$A$16</c:f>
              <c:strCache>
                <c:ptCount val="1"/>
                <c:pt idx="0">
                  <c:v>Rezervný účet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yVal>
            <c:numRef>
              <c:f>'Ostatné náklady 2'!$C$16:$L$16</c:f>
              <c:numCache>
                <c:formatCode>0</c:formatCode>
                <c:ptCount val="10"/>
                <c:pt idx="0">
                  <c:v>550</c:v>
                </c:pt>
                <c:pt idx="1">
                  <c:v>652.5</c:v>
                </c:pt>
                <c:pt idx="2">
                  <c:v>-74.112499999999955</c:v>
                </c:pt>
                <c:pt idx="3">
                  <c:v>-737.05562499999974</c:v>
                </c:pt>
                <c:pt idx="4">
                  <c:v>-833.14590624999937</c:v>
                </c:pt>
                <c:pt idx="5">
                  <c:v>-559.04070156249895</c:v>
                </c:pt>
                <c:pt idx="6">
                  <c:v>70.189847890626652</c:v>
                </c:pt>
                <c:pt idx="7">
                  <c:v>490.88192481640863</c:v>
                </c:pt>
                <c:pt idx="8">
                  <c:v>507.6086055884798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E0-F947-B1B6-9FC23BC85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120767"/>
        <c:axId val="1167935183"/>
      </c:scatterChart>
      <c:valAx>
        <c:axId val="1167120767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935183"/>
        <c:crosses val="autoZero"/>
        <c:crossBetween val="midCat"/>
        <c:majorUnit val="1"/>
      </c:valAx>
      <c:valAx>
        <c:axId val="1167935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12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8761005349014923E-2"/>
          <c:y val="0.10453051643192489"/>
          <c:w val="0.72599637861722977"/>
          <c:h val="4.524860448781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Ostatné náklady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3.3474327330061095E-2"/>
          <c:y val="9.0893884378442327E-2"/>
          <c:w val="0.94202030914192936"/>
          <c:h val="0.8161780425115254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'Ostatné náklady Old'!$A$7</c:f>
              <c:strCache>
                <c:ptCount val="1"/>
                <c:pt idx="0">
                  <c:v>Priemerné náklady zahrnuté v MAX cene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yVal>
            <c:numRef>
              <c:f>'Ostatné náklady Old'!$C$7:$L$7</c:f>
              <c:numCache>
                <c:formatCode>0</c:formatCode>
                <c:ptCount val="10"/>
                <c:pt idx="0">
                  <c:v>1050</c:v>
                </c:pt>
                <c:pt idx="1">
                  <c:v>1102.5</c:v>
                </c:pt>
                <c:pt idx="2">
                  <c:v>1257.625</c:v>
                </c:pt>
                <c:pt idx="3">
                  <c:v>1320.5062500000001</c:v>
                </c:pt>
                <c:pt idx="4">
                  <c:v>1386.5315625000003</c:v>
                </c:pt>
                <c:pt idx="5">
                  <c:v>1455.8581406250003</c:v>
                </c:pt>
                <c:pt idx="6">
                  <c:v>1728.6510476562503</c:v>
                </c:pt>
                <c:pt idx="7">
                  <c:v>1815.083600039063</c:v>
                </c:pt>
                <c:pt idx="8">
                  <c:v>1905.8377800410162</c:v>
                </c:pt>
                <c:pt idx="9">
                  <c:v>2001.1296690430672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B5-8C4A-8956-5338FCB5DE9D}"/>
            </c:ext>
          </c:extLst>
        </c:ser>
        <c:ser>
          <c:idx val="1"/>
          <c:order val="1"/>
          <c:tx>
            <c:strRef>
              <c:f>'Ostatné náklady Old'!$A$9</c:f>
              <c:strCache>
                <c:ptCount val="1"/>
                <c:pt idx="0">
                  <c:v>Skutočné opravnené náklady podľa výkazu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Pt>
            <c:idx val="6"/>
            <c:marker>
              <c:symbol val="square"/>
              <c:size val="6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  <a:round/>
                </a:ln>
                <a:effectLst/>
              </c:spPr>
            </c:marker>
            <c:bubble3D val="0"/>
            <c:spPr>
              <a:ln w="222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FB5-8C4A-8956-5338FCB5DE9D}"/>
              </c:ext>
            </c:extLst>
          </c:dPt>
          <c:yVal>
            <c:numRef>
              <c:f>'Ostatné náklady Old'!$C$9:$L$9</c:f>
              <c:numCache>
                <c:formatCode>0</c:formatCode>
                <c:ptCount val="10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  <c:pt idx="3">
                  <c:v>2000</c:v>
                </c:pt>
                <c:pt idx="4">
                  <c:v>1500</c:v>
                </c:pt>
                <c:pt idx="5">
                  <c:v>1200</c:v>
                </c:pt>
                <c:pt idx="6">
                  <c:v>1000</c:v>
                </c:pt>
                <c:pt idx="7">
                  <c:v>1500</c:v>
                </c:pt>
                <c:pt idx="8">
                  <c:v>2000</c:v>
                </c:pt>
                <c:pt idx="9">
                  <c:v>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B5-8C4A-8956-5338FCB5DE9D}"/>
            </c:ext>
          </c:extLst>
        </c:ser>
        <c:ser>
          <c:idx val="3"/>
          <c:order val="2"/>
          <c:tx>
            <c:strRef>
              <c:f>'Ostatné náklady Old'!$A$16</c:f>
              <c:strCache>
                <c:ptCount val="1"/>
                <c:pt idx="0">
                  <c:v>Rezervný účet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yVal>
            <c:numRef>
              <c:f>'Ostatné náklady Old'!$C$16:$L$16</c:f>
              <c:numCache>
                <c:formatCode>0</c:formatCode>
                <c:ptCount val="10"/>
                <c:pt idx="0">
                  <c:v>550</c:v>
                </c:pt>
                <c:pt idx="1">
                  <c:v>652.5</c:v>
                </c:pt>
                <c:pt idx="2">
                  <c:v>-89.875</c:v>
                </c:pt>
                <c:pt idx="3">
                  <c:v>-769.36874999999986</c:v>
                </c:pt>
                <c:pt idx="4">
                  <c:v>-882.83718749999957</c:v>
                </c:pt>
                <c:pt idx="5">
                  <c:v>-626.97904687499931</c:v>
                </c:pt>
                <c:pt idx="6">
                  <c:v>101.67200078125097</c:v>
                </c:pt>
                <c:pt idx="7">
                  <c:v>416.75560082031393</c:v>
                </c:pt>
                <c:pt idx="8">
                  <c:v>322.59338086132993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FB5-8C4A-8956-5338FCB5D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120767"/>
        <c:axId val="1167935183"/>
      </c:scatterChart>
      <c:valAx>
        <c:axId val="1167120767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935183"/>
        <c:crosses val="autoZero"/>
        <c:crossBetween val="midCat"/>
        <c:majorUnit val="1"/>
      </c:valAx>
      <c:valAx>
        <c:axId val="1167935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12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8761005349014923E-2"/>
          <c:y val="0.10453051643192489"/>
          <c:w val="0.72599637861722977"/>
          <c:h val="4.524860448781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Ostatné náklady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4.5246165732414974E-2"/>
          <c:y val="9.3241284980222536E-2"/>
          <c:w val="0.94202030914192936"/>
          <c:h val="0.8161780425115254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'Ostatné náklady 1N'!$A$5</c:f>
              <c:strCache>
                <c:ptCount val="1"/>
                <c:pt idx="0">
                  <c:v>Priemerná valoriz. a upravená MAX OBJ cena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yVal>
            <c:numRef>
              <c:f>'Ostatné náklady 1N'!$C$5:$L$5</c:f>
              <c:numCache>
                <c:formatCode>0</c:formatCode>
                <c:ptCount val="10"/>
                <c:pt idx="0">
                  <c:v>1050</c:v>
                </c:pt>
                <c:pt idx="1">
                  <c:v>1102.5</c:v>
                </c:pt>
                <c:pt idx="2">
                  <c:v>1157.625</c:v>
                </c:pt>
                <c:pt idx="3">
                  <c:v>1215.5062500000001</c:v>
                </c:pt>
                <c:pt idx="4">
                  <c:v>1276.2815625000003</c:v>
                </c:pt>
                <c:pt idx="5">
                  <c:v>1340.0956406250004</c:v>
                </c:pt>
                <c:pt idx="6">
                  <c:v>1407.1004226562504</c:v>
                </c:pt>
                <c:pt idx="7">
                  <c:v>1477.4554437890631</c:v>
                </c:pt>
                <c:pt idx="8">
                  <c:v>1551.3282159785163</c:v>
                </c:pt>
                <c:pt idx="9">
                  <c:v>1628.8946267774422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4B-8045-BFC4-2C9DA40AA8E7}"/>
            </c:ext>
          </c:extLst>
        </c:ser>
        <c:ser>
          <c:idx val="1"/>
          <c:order val="1"/>
          <c:tx>
            <c:strRef>
              <c:f>'Ostatné náklady 1N'!$A$8</c:f>
              <c:strCache>
                <c:ptCount val="1"/>
                <c:pt idx="0">
                  <c:v>Skutočné opravnené náklady podľa výkazu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Pt>
            <c:idx val="6"/>
            <c:marker>
              <c:symbol val="square"/>
              <c:size val="6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  <a:round/>
                </a:ln>
                <a:effectLst/>
              </c:spPr>
            </c:marker>
            <c:bubble3D val="0"/>
            <c:spPr>
              <a:ln w="222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54B-8045-BFC4-2C9DA40AA8E7}"/>
              </c:ext>
            </c:extLst>
          </c:dPt>
          <c:yVal>
            <c:numRef>
              <c:f>'Ostatné náklady 1N'!$C$8:$L$8</c:f>
              <c:numCache>
                <c:formatCode>0</c:formatCode>
                <c:ptCount val="10"/>
                <c:pt idx="0">
                  <c:v>800</c:v>
                </c:pt>
                <c:pt idx="1">
                  <c:v>500</c:v>
                </c:pt>
                <c:pt idx="2">
                  <c:v>800</c:v>
                </c:pt>
                <c:pt idx="3">
                  <c:v>1000</c:v>
                </c:pt>
                <c:pt idx="4">
                  <c:v>700</c:v>
                </c:pt>
                <c:pt idx="5">
                  <c:v>2400</c:v>
                </c:pt>
                <c:pt idx="6">
                  <c:v>1600</c:v>
                </c:pt>
                <c:pt idx="7">
                  <c:v>1700</c:v>
                </c:pt>
                <c:pt idx="8">
                  <c:v>1400</c:v>
                </c:pt>
                <c:pt idx="9">
                  <c:v>1800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4B-8045-BFC4-2C9DA40AA8E7}"/>
            </c:ext>
          </c:extLst>
        </c:ser>
        <c:ser>
          <c:idx val="3"/>
          <c:order val="2"/>
          <c:tx>
            <c:strRef>
              <c:f>'Ostatné náklady 1N'!$A$11</c:f>
              <c:strCache>
                <c:ptCount val="1"/>
                <c:pt idx="0">
                  <c:v>Rezervný účet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yVal>
            <c:numRef>
              <c:f>'Ostatné náklady 1N'!$C$11:$L$11</c:f>
              <c:numCache>
                <c:formatCode>0</c:formatCode>
                <c:ptCount val="10"/>
                <c:pt idx="0">
                  <c:v>250</c:v>
                </c:pt>
                <c:pt idx="1">
                  <c:v>852.5</c:v>
                </c:pt>
                <c:pt idx="2">
                  <c:v>1210.125</c:v>
                </c:pt>
                <c:pt idx="3">
                  <c:v>1425.6312500000004</c:v>
                </c:pt>
                <c:pt idx="4">
                  <c:v>2001.9128125000007</c:v>
                </c:pt>
                <c:pt idx="5">
                  <c:v>942.00845312500132</c:v>
                </c:pt>
                <c:pt idx="6">
                  <c:v>749.10887578125175</c:v>
                </c:pt>
                <c:pt idx="7">
                  <c:v>526.56431957031509</c:v>
                </c:pt>
                <c:pt idx="8">
                  <c:v>677.89253554883135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54B-8045-BFC4-2C9DA40AA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120767"/>
        <c:axId val="1167935183"/>
      </c:scatterChart>
      <c:valAx>
        <c:axId val="1167120767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935183"/>
        <c:crosses val="autoZero"/>
        <c:crossBetween val="midCat"/>
        <c:majorUnit val="1"/>
      </c:valAx>
      <c:valAx>
        <c:axId val="1167935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12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8761005349014923E-2"/>
          <c:y val="0.10453051643192489"/>
          <c:w val="0.72599637861722977"/>
          <c:h val="4.524860448781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Ostatné náklady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3.3474327330061095E-2"/>
          <c:y val="9.0893884378442327E-2"/>
          <c:w val="0.94202030914192936"/>
          <c:h val="0.8161780425115254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'Ostatné náklady 2N'!$A$6</c:f>
              <c:strCache>
                <c:ptCount val="1"/>
                <c:pt idx="0">
                  <c:v>Priemerné náklady zahrnuté v MAX cene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yVal>
            <c:numRef>
              <c:f>'Ostatné náklady 2N'!$C$6:$L$6</c:f>
              <c:numCache>
                <c:formatCode>0</c:formatCode>
                <c:ptCount val="10"/>
                <c:pt idx="0">
                  <c:v>1050</c:v>
                </c:pt>
                <c:pt idx="1">
                  <c:v>1102.5</c:v>
                </c:pt>
                <c:pt idx="2">
                  <c:v>1257.625</c:v>
                </c:pt>
                <c:pt idx="3">
                  <c:v>1320.5062500000001</c:v>
                </c:pt>
                <c:pt idx="4">
                  <c:v>1386.5315625000003</c:v>
                </c:pt>
                <c:pt idx="5">
                  <c:v>1455.8581406250003</c:v>
                </c:pt>
                <c:pt idx="6">
                  <c:v>1728.6510476562503</c:v>
                </c:pt>
                <c:pt idx="7">
                  <c:v>1815.083600039063</c:v>
                </c:pt>
                <c:pt idx="8">
                  <c:v>1905.8377800410162</c:v>
                </c:pt>
                <c:pt idx="9">
                  <c:v>2001.1296690430672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B1-4249-9E6B-72F6FFF58776}"/>
            </c:ext>
          </c:extLst>
        </c:ser>
        <c:ser>
          <c:idx val="1"/>
          <c:order val="1"/>
          <c:tx>
            <c:strRef>
              <c:f>'Ostatné náklady 2N'!$A$9</c:f>
              <c:strCache>
                <c:ptCount val="1"/>
                <c:pt idx="0">
                  <c:v>Skutočné opravnené náklady podľa výkazu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Pt>
            <c:idx val="6"/>
            <c:marker>
              <c:symbol val="square"/>
              <c:size val="6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  <a:round/>
                </a:ln>
                <a:effectLst/>
              </c:spPr>
            </c:marker>
            <c:bubble3D val="0"/>
            <c:spPr>
              <a:ln w="222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BB1-4249-9E6B-72F6FFF58776}"/>
              </c:ext>
            </c:extLst>
          </c:dPt>
          <c:yVal>
            <c:numRef>
              <c:f>'Ostatné náklady 2N'!$C$9:$L$9</c:f>
              <c:numCache>
                <c:formatCode>0</c:formatCode>
                <c:ptCount val="10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  <c:pt idx="3">
                  <c:v>2000</c:v>
                </c:pt>
                <c:pt idx="4">
                  <c:v>1500</c:v>
                </c:pt>
                <c:pt idx="5">
                  <c:v>1200</c:v>
                </c:pt>
                <c:pt idx="6">
                  <c:v>1000</c:v>
                </c:pt>
                <c:pt idx="7">
                  <c:v>1500</c:v>
                </c:pt>
                <c:pt idx="8">
                  <c:v>2000</c:v>
                </c:pt>
                <c:pt idx="9">
                  <c:v>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B1-4249-9E6B-72F6FFF58776}"/>
            </c:ext>
          </c:extLst>
        </c:ser>
        <c:ser>
          <c:idx val="3"/>
          <c:order val="2"/>
          <c:tx>
            <c:strRef>
              <c:f>'Ostatné náklady 2N'!$A$12</c:f>
              <c:strCache>
                <c:ptCount val="1"/>
                <c:pt idx="0">
                  <c:v>Rezervný účet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yVal>
            <c:numRef>
              <c:f>'Ostatné náklady 2N'!$C$12:$L$12</c:f>
              <c:numCache>
                <c:formatCode>0</c:formatCode>
                <c:ptCount val="10"/>
                <c:pt idx="0">
                  <c:v>550</c:v>
                </c:pt>
                <c:pt idx="1">
                  <c:v>652.5</c:v>
                </c:pt>
                <c:pt idx="2">
                  <c:v>-89.875</c:v>
                </c:pt>
                <c:pt idx="3">
                  <c:v>-769.36874999999986</c:v>
                </c:pt>
                <c:pt idx="4">
                  <c:v>-882.83718749999957</c:v>
                </c:pt>
                <c:pt idx="5">
                  <c:v>-626.97904687499931</c:v>
                </c:pt>
                <c:pt idx="6">
                  <c:v>101.67200078125097</c:v>
                </c:pt>
                <c:pt idx="7">
                  <c:v>416.75560082031393</c:v>
                </c:pt>
                <c:pt idx="8">
                  <c:v>322.59338086132993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BB1-4249-9E6B-72F6FFF58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120767"/>
        <c:axId val="1167935183"/>
      </c:scatterChart>
      <c:valAx>
        <c:axId val="1167120767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935183"/>
        <c:crosses val="autoZero"/>
        <c:crossBetween val="midCat"/>
        <c:majorUnit val="1"/>
      </c:valAx>
      <c:valAx>
        <c:axId val="1167935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6712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8761005349014923E-2"/>
          <c:y val="0.10453051643192489"/>
          <c:w val="0.72599637861722977"/>
          <c:h val="4.524860448781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812800</xdr:colOff>
      <xdr:row>19</xdr:row>
      <xdr:rowOff>12700</xdr:rowOff>
    </xdr:from>
    <xdr:to>
      <xdr:col>13</xdr:col>
      <xdr:colOff>38100</xdr:colOff>
      <xdr:row>45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47D0E4-94D1-2E45-A5F9-B83662471A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18</xdr:row>
      <xdr:rowOff>63500</xdr:rowOff>
    </xdr:from>
    <xdr:to>
      <xdr:col>12</xdr:col>
      <xdr:colOff>495300</xdr:colOff>
      <xdr:row>44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27F4D5-9A26-A04C-B4FD-869F61C61F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18</xdr:row>
      <xdr:rowOff>63500</xdr:rowOff>
    </xdr:from>
    <xdr:to>
      <xdr:col>12</xdr:col>
      <xdr:colOff>495300</xdr:colOff>
      <xdr:row>44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926714-4E7F-7D42-991D-85B469D20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812800</xdr:colOff>
      <xdr:row>14</xdr:row>
      <xdr:rowOff>12700</xdr:rowOff>
    </xdr:from>
    <xdr:to>
      <xdr:col>13</xdr:col>
      <xdr:colOff>38100</xdr:colOff>
      <xdr:row>40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5D1360-5C3F-2A42-9228-E6ED3CEDA6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14</xdr:row>
      <xdr:rowOff>63500</xdr:rowOff>
    </xdr:from>
    <xdr:to>
      <xdr:col>12</xdr:col>
      <xdr:colOff>495300</xdr:colOff>
      <xdr:row>40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FF5283-30A4-F646-A00A-A8E8AFA24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FE30F-358A-E046-90A0-23027DA2A1F3}">
  <sheetPr>
    <pageSetUpPr fitToPage="1"/>
  </sheetPr>
  <dimension ref="A1:N17"/>
  <sheetViews>
    <sheetView workbookViewId="0">
      <selection activeCell="E14" sqref="E14"/>
    </sheetView>
  </sheetViews>
  <sheetFormatPr defaultColWidth="11" defaultRowHeight="15.75"/>
  <cols>
    <col min="1" max="1" width="46.375" bestFit="1" customWidth="1"/>
    <col min="2" max="2" width="11.5" bestFit="1" customWidth="1"/>
  </cols>
  <sheetData>
    <row r="1" spans="1:14">
      <c r="A1" s="9" t="s">
        <v>2</v>
      </c>
      <c r="B1" s="10">
        <v>0</v>
      </c>
      <c r="C1" s="11">
        <v>1</v>
      </c>
      <c r="D1" s="11">
        <v>2</v>
      </c>
      <c r="E1" s="11">
        <v>3</v>
      </c>
      <c r="F1" s="11">
        <v>4</v>
      </c>
      <c r="G1" s="11">
        <v>5</v>
      </c>
      <c r="H1" s="11">
        <v>6</v>
      </c>
      <c r="I1" s="11">
        <v>7</v>
      </c>
      <c r="J1" s="11">
        <v>8</v>
      </c>
      <c r="K1" s="11">
        <v>9</v>
      </c>
      <c r="L1" s="11">
        <v>10</v>
      </c>
      <c r="M1" s="12" t="s">
        <v>0</v>
      </c>
    </row>
    <row r="2" spans="1:14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4">
      <c r="A3" s="9" t="s">
        <v>10</v>
      </c>
      <c r="B3" s="19">
        <v>1000</v>
      </c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4">
      <c r="A4" s="9"/>
      <c r="B4" s="19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4">
      <c r="A5" s="9" t="s">
        <v>7</v>
      </c>
      <c r="B5" s="10"/>
      <c r="C5" s="19">
        <v>100</v>
      </c>
      <c r="D5" s="11"/>
      <c r="E5" s="11"/>
      <c r="F5" s="19">
        <v>50</v>
      </c>
      <c r="G5" s="11"/>
      <c r="H5" s="11"/>
      <c r="I5" s="11"/>
      <c r="J5" s="11"/>
      <c r="K5" s="11"/>
      <c r="L5" s="11"/>
      <c r="M5" s="12"/>
    </row>
    <row r="6" spans="1:14">
      <c r="A6" s="9" t="s">
        <v>8</v>
      </c>
      <c r="B6" s="10"/>
      <c r="C6" s="11"/>
      <c r="D6" s="11"/>
      <c r="E6" s="19">
        <v>100</v>
      </c>
      <c r="F6" s="19"/>
      <c r="G6" s="19"/>
      <c r="H6" s="19"/>
      <c r="I6" s="11">
        <v>200</v>
      </c>
      <c r="J6" s="11"/>
      <c r="K6" s="11"/>
      <c r="L6" s="11"/>
      <c r="M6" s="11"/>
    </row>
    <row r="7" spans="1:14">
      <c r="A7" s="5" t="s">
        <v>9</v>
      </c>
      <c r="B7" s="5">
        <v>1.05</v>
      </c>
      <c r="C7" s="1">
        <f>B3*B7+C6</f>
        <v>1050</v>
      </c>
      <c r="D7" s="1">
        <f t="shared" ref="D7:L7" si="0">C7*$B$7+D6</f>
        <v>1102.5</v>
      </c>
      <c r="E7" s="1">
        <f t="shared" si="0"/>
        <v>1257.625</v>
      </c>
      <c r="F7" s="1">
        <f t="shared" si="0"/>
        <v>1320.5062500000001</v>
      </c>
      <c r="G7" s="1">
        <f t="shared" si="0"/>
        <v>1386.5315625000003</v>
      </c>
      <c r="H7" s="1">
        <f t="shared" si="0"/>
        <v>1455.8581406250003</v>
      </c>
      <c r="I7" s="1">
        <f t="shared" si="0"/>
        <v>1728.6510476562503</v>
      </c>
      <c r="J7" s="1">
        <f t="shared" si="0"/>
        <v>1815.083600039063</v>
      </c>
      <c r="K7" s="1">
        <f t="shared" si="0"/>
        <v>1905.8377800410162</v>
      </c>
      <c r="L7" s="1">
        <f t="shared" si="0"/>
        <v>2001.1296690430672</v>
      </c>
      <c r="M7" s="13">
        <f>SUM(C7:L7)</f>
        <v>15023.723049904398</v>
      </c>
    </row>
    <row r="8" spans="1:14">
      <c r="A8" s="5"/>
      <c r="B8" s="5"/>
      <c r="C8" s="1"/>
      <c r="D8" s="1"/>
      <c r="E8" s="1"/>
      <c r="F8" s="1"/>
      <c r="G8" s="1"/>
      <c r="H8" s="1"/>
      <c r="I8" s="1"/>
      <c r="J8" s="1"/>
      <c r="K8" s="1"/>
      <c r="L8" s="1"/>
      <c r="M8" s="13"/>
    </row>
    <row r="9" spans="1:14">
      <c r="A9" s="2" t="s">
        <v>11</v>
      </c>
      <c r="B9" s="2"/>
      <c r="C9" s="3">
        <v>800</v>
      </c>
      <c r="D9" s="3">
        <v>500</v>
      </c>
      <c r="E9" s="3">
        <v>800</v>
      </c>
      <c r="F9" s="3">
        <v>1000</v>
      </c>
      <c r="G9" s="3">
        <v>700</v>
      </c>
      <c r="H9" s="3">
        <v>2400</v>
      </c>
      <c r="I9" s="3">
        <v>1600</v>
      </c>
      <c r="J9" s="3">
        <v>1700</v>
      </c>
      <c r="K9" s="3">
        <v>1400</v>
      </c>
      <c r="L9" s="3">
        <v>1800</v>
      </c>
      <c r="M9" s="13">
        <f>SUM(C9:L9)</f>
        <v>12700</v>
      </c>
      <c r="N9" s="23">
        <f>M7-M9</f>
        <v>2323.7230499043981</v>
      </c>
    </row>
    <row r="10" spans="1:14" hidden="1">
      <c r="A10" s="6" t="s">
        <v>1</v>
      </c>
      <c r="B10" s="6"/>
      <c r="C10" s="8">
        <f t="shared" ref="C10:L10" si="1">IF(C9&lt;C7,C9,C7)</f>
        <v>800</v>
      </c>
      <c r="D10" s="8">
        <f t="shared" si="1"/>
        <v>500</v>
      </c>
      <c r="E10" s="8">
        <f t="shared" si="1"/>
        <v>800</v>
      </c>
      <c r="F10" s="8">
        <f t="shared" si="1"/>
        <v>1000</v>
      </c>
      <c r="G10" s="8">
        <f t="shared" si="1"/>
        <v>700</v>
      </c>
      <c r="H10" s="8">
        <f t="shared" si="1"/>
        <v>1455.8581406250003</v>
      </c>
      <c r="I10" s="8">
        <f t="shared" si="1"/>
        <v>1600</v>
      </c>
      <c r="J10" s="8">
        <f t="shared" si="1"/>
        <v>1700</v>
      </c>
      <c r="K10" s="8">
        <f t="shared" si="1"/>
        <v>1400</v>
      </c>
      <c r="L10" s="8">
        <f t="shared" si="1"/>
        <v>1800</v>
      </c>
      <c r="M10" s="13">
        <f>SUM(C10:L10)</f>
        <v>11755.858140625001</v>
      </c>
    </row>
    <row r="11" spans="1:14" hidden="1">
      <c r="A11" s="6" t="s">
        <v>3</v>
      </c>
      <c r="B11" s="6"/>
      <c r="C11" s="8">
        <f t="shared" ref="C11:L11" si="2">C9-C10</f>
        <v>0</v>
      </c>
      <c r="D11" s="8">
        <f t="shared" si="2"/>
        <v>0</v>
      </c>
      <c r="E11" s="8">
        <f t="shared" si="2"/>
        <v>0</v>
      </c>
      <c r="F11" s="8">
        <f t="shared" si="2"/>
        <v>0</v>
      </c>
      <c r="G11" s="8">
        <f t="shared" si="2"/>
        <v>0</v>
      </c>
      <c r="H11" s="8">
        <f t="shared" si="2"/>
        <v>944.14185937499974</v>
      </c>
      <c r="I11" s="8">
        <f t="shared" si="2"/>
        <v>0</v>
      </c>
      <c r="J11" s="8">
        <f t="shared" si="2"/>
        <v>0</v>
      </c>
      <c r="K11" s="8">
        <f t="shared" si="2"/>
        <v>0</v>
      </c>
      <c r="L11" s="8">
        <f t="shared" si="2"/>
        <v>0</v>
      </c>
      <c r="M11" s="13">
        <f>SUM(C11:L11)</f>
        <v>944.14185937499974</v>
      </c>
    </row>
    <row r="12" spans="1:14" hidden="1">
      <c r="A12" s="6"/>
      <c r="B12" s="6"/>
      <c r="C12" s="8">
        <f t="shared" ref="C12:L12" si="3">C7-C10</f>
        <v>250</v>
      </c>
      <c r="D12" s="8">
        <f t="shared" si="3"/>
        <v>602.5</v>
      </c>
      <c r="E12" s="8">
        <f t="shared" si="3"/>
        <v>457.625</v>
      </c>
      <c r="F12" s="8">
        <f t="shared" si="3"/>
        <v>320.50625000000014</v>
      </c>
      <c r="G12" s="8">
        <f t="shared" si="3"/>
        <v>686.53156250000029</v>
      </c>
      <c r="H12" s="8">
        <f t="shared" si="3"/>
        <v>0</v>
      </c>
      <c r="I12" s="8">
        <f t="shared" si="3"/>
        <v>128.65104765625028</v>
      </c>
      <c r="J12" s="8">
        <f t="shared" si="3"/>
        <v>115.08360003906296</v>
      </c>
      <c r="K12" s="8">
        <f t="shared" si="3"/>
        <v>505.83778004101623</v>
      </c>
      <c r="L12" s="8">
        <f t="shared" si="3"/>
        <v>201.12966904306722</v>
      </c>
      <c r="M12" s="13">
        <f>SUM(C12:L12)</f>
        <v>3267.8649092793976</v>
      </c>
    </row>
    <row r="13" spans="1:14" s="15" customFormat="1">
      <c r="A13" s="2" t="s">
        <v>15</v>
      </c>
      <c r="B13" s="7">
        <f>C7</f>
        <v>1050</v>
      </c>
      <c r="C13" s="7">
        <f>C7+B16</f>
        <v>1050</v>
      </c>
      <c r="D13" s="7">
        <f>D7+C16</f>
        <v>1352.5</v>
      </c>
      <c r="E13" s="7">
        <f t="shared" ref="E13:G13" si="4">E7+D16</f>
        <v>2110.125</v>
      </c>
      <c r="F13" s="7">
        <f t="shared" si="4"/>
        <v>2630.6312500000004</v>
      </c>
      <c r="G13" s="7">
        <f t="shared" si="4"/>
        <v>3017.1628125000007</v>
      </c>
      <c r="H13" s="7">
        <f>H7+G16</f>
        <v>3773.0209531250011</v>
      </c>
      <c r="I13" s="7">
        <f>I7+H16</f>
        <v>3101.6720007812514</v>
      </c>
      <c r="J13" s="7">
        <f t="shared" ref="J13:L13" si="5">J7+I16</f>
        <v>3316.7556008203146</v>
      </c>
      <c r="K13" s="7">
        <f t="shared" si="5"/>
        <v>3522.5933808613308</v>
      </c>
      <c r="L13" s="7">
        <f t="shared" si="5"/>
        <v>4123.7230499043981</v>
      </c>
      <c r="M13" s="13"/>
    </row>
    <row r="14" spans="1:14" s="15" customFormat="1">
      <c r="A14" s="4" t="s">
        <v>13</v>
      </c>
      <c r="B14" s="7"/>
      <c r="C14" s="25">
        <f>IF(C9&gt;C7,MIN(C9,C13),C9)+B15</f>
        <v>800</v>
      </c>
      <c r="D14" s="12">
        <f t="shared" ref="D14:H14" si="6">IF(D9&gt;D7,MIN(D9,D13),D9)</f>
        <v>500</v>
      </c>
      <c r="E14" s="12">
        <f t="shared" si="6"/>
        <v>800</v>
      </c>
      <c r="F14" s="12">
        <f t="shared" si="6"/>
        <v>1000</v>
      </c>
      <c r="G14" s="12">
        <f t="shared" si="6"/>
        <v>700</v>
      </c>
      <c r="H14" s="12">
        <f t="shared" si="6"/>
        <v>2400</v>
      </c>
      <c r="I14" s="12">
        <f>IF(I9&gt;I7,MIN(I9,I13),I9)</f>
        <v>1600</v>
      </c>
      <c r="J14" s="12">
        <f t="shared" ref="J14" si="7">IF(J9&gt;J7,MIN(J9,J13),J9)</f>
        <v>1700</v>
      </c>
      <c r="K14" s="12">
        <f t="shared" ref="K14" si="8">IF(K9&gt;K7,MIN(K9,K13),K9)</f>
        <v>1400</v>
      </c>
      <c r="L14" s="12">
        <f t="shared" ref="L14" si="9">IF(L9&gt;L7,MIN(L9,L13),L9)</f>
        <v>1800</v>
      </c>
      <c r="M14" s="13">
        <f>SUM(C14:L14)</f>
        <v>12700</v>
      </c>
    </row>
    <row r="15" spans="1:14" s="15" customFormat="1">
      <c r="A15" s="2" t="s">
        <v>4</v>
      </c>
      <c r="B15" s="7"/>
      <c r="C15" s="13">
        <f>C9-C14+B15</f>
        <v>0</v>
      </c>
      <c r="D15" s="13">
        <f t="shared" ref="D15:L15" si="10">D9-D14+C15</f>
        <v>0</v>
      </c>
      <c r="E15" s="13">
        <f t="shared" si="10"/>
        <v>0</v>
      </c>
      <c r="F15" s="13">
        <f t="shared" si="10"/>
        <v>0</v>
      </c>
      <c r="G15" s="13">
        <f t="shared" si="10"/>
        <v>0</v>
      </c>
      <c r="H15" s="13">
        <f t="shared" si="10"/>
        <v>0</v>
      </c>
      <c r="I15" s="13">
        <f t="shared" si="10"/>
        <v>0</v>
      </c>
      <c r="J15" s="13">
        <f t="shared" si="10"/>
        <v>0</v>
      </c>
      <c r="K15" s="13">
        <f t="shared" si="10"/>
        <v>0</v>
      </c>
      <c r="L15" s="13">
        <f t="shared" si="10"/>
        <v>0</v>
      </c>
      <c r="M15" s="13"/>
    </row>
    <row r="16" spans="1:14" s="17" customFormat="1">
      <c r="A16" s="2" t="s">
        <v>6</v>
      </c>
      <c r="B16" s="2">
        <v>0</v>
      </c>
      <c r="C16" s="16">
        <f t="shared" ref="C16:L16" si="11">IF((C1&lt;10),(B16+C7-C9),0)</f>
        <v>250</v>
      </c>
      <c r="D16" s="16">
        <f t="shared" si="11"/>
        <v>852.5</v>
      </c>
      <c r="E16" s="16">
        <f t="shared" si="11"/>
        <v>1310.125</v>
      </c>
      <c r="F16" s="16">
        <f t="shared" si="11"/>
        <v>1630.6312500000004</v>
      </c>
      <c r="G16" s="16">
        <f t="shared" si="11"/>
        <v>2317.1628125000007</v>
      </c>
      <c r="H16" s="16">
        <f t="shared" si="11"/>
        <v>1373.0209531250011</v>
      </c>
      <c r="I16" s="16">
        <f t="shared" si="11"/>
        <v>1501.6720007812514</v>
      </c>
      <c r="J16" s="16">
        <f t="shared" si="11"/>
        <v>1616.7556008203146</v>
      </c>
      <c r="K16" s="16">
        <f t="shared" si="11"/>
        <v>2122.5933808613308</v>
      </c>
      <c r="L16" s="16">
        <f t="shared" si="11"/>
        <v>0</v>
      </c>
      <c r="M16" s="13"/>
    </row>
    <row r="17" spans="12:12">
      <c r="L17" s="24">
        <f>L13-L14</f>
        <v>2323.7230499043981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25ECB-F180-7E4F-82CA-B073CE35C5EC}">
  <sheetPr>
    <pageSetUpPr fitToPage="1"/>
  </sheetPr>
  <dimension ref="A1:P18"/>
  <sheetViews>
    <sheetView workbookViewId="0">
      <selection activeCell="F18" sqref="F18"/>
    </sheetView>
  </sheetViews>
  <sheetFormatPr defaultColWidth="11" defaultRowHeight="15.75"/>
  <cols>
    <col min="1" max="1" width="42.375" bestFit="1" customWidth="1"/>
    <col min="2" max="2" width="6.625" customWidth="1"/>
  </cols>
  <sheetData>
    <row r="1" spans="1:16">
      <c r="A1" s="9" t="s">
        <v>2</v>
      </c>
      <c r="B1" s="10">
        <v>0</v>
      </c>
      <c r="C1" s="11">
        <v>1</v>
      </c>
      <c r="D1" s="11">
        <v>2</v>
      </c>
      <c r="E1" s="11">
        <v>3</v>
      </c>
      <c r="F1" s="11">
        <v>4</v>
      </c>
      <c r="G1" s="11">
        <v>5</v>
      </c>
      <c r="H1" s="11">
        <v>6</v>
      </c>
      <c r="I1" s="11">
        <v>7</v>
      </c>
      <c r="J1" s="11">
        <v>8</v>
      </c>
      <c r="K1" s="11">
        <v>9</v>
      </c>
      <c r="L1" s="11">
        <v>10</v>
      </c>
      <c r="M1" s="12" t="s">
        <v>0</v>
      </c>
    </row>
    <row r="2" spans="1:16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6">
      <c r="A3" s="9" t="s">
        <v>10</v>
      </c>
      <c r="B3" s="19">
        <v>1000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6">
      <c r="A4" s="9" t="s">
        <v>14</v>
      </c>
      <c r="B4" s="27">
        <v>1.05</v>
      </c>
      <c r="C4" s="26">
        <f>1*B4</f>
        <v>1.05</v>
      </c>
      <c r="D4" s="26">
        <f>C4*$B$4</f>
        <v>1.1025</v>
      </c>
      <c r="E4" s="26">
        <f t="shared" ref="E4:L4" si="0">D4*$B$4</f>
        <v>1.1576250000000001</v>
      </c>
      <c r="F4" s="26">
        <f t="shared" si="0"/>
        <v>1.2155062500000002</v>
      </c>
      <c r="G4" s="26">
        <f t="shared" si="0"/>
        <v>1.2762815625000004</v>
      </c>
      <c r="H4" s="26">
        <f t="shared" si="0"/>
        <v>1.3400956406250004</v>
      </c>
      <c r="I4" s="26">
        <f t="shared" si="0"/>
        <v>1.4071004226562505</v>
      </c>
      <c r="J4" s="26">
        <f t="shared" si="0"/>
        <v>1.477455443789063</v>
      </c>
      <c r="K4" s="26">
        <f t="shared" si="0"/>
        <v>1.5513282159785162</v>
      </c>
      <c r="L4" s="26">
        <f t="shared" si="0"/>
        <v>1.628894626777442</v>
      </c>
      <c r="M4" s="26"/>
    </row>
    <row r="5" spans="1:16">
      <c r="A5" s="9" t="s">
        <v>16</v>
      </c>
      <c r="B5" s="10"/>
      <c r="C5" s="11">
        <v>10000</v>
      </c>
      <c r="D5" s="11">
        <v>10000</v>
      </c>
      <c r="E5" s="11">
        <v>10000</v>
      </c>
      <c r="F5" s="11">
        <v>10000</v>
      </c>
      <c r="G5" s="11">
        <v>10000</v>
      </c>
      <c r="H5" s="11">
        <v>10000</v>
      </c>
      <c r="I5" s="11">
        <v>10000</v>
      </c>
      <c r="J5" s="11">
        <v>10000</v>
      </c>
      <c r="K5" s="11">
        <v>10000</v>
      </c>
      <c r="L5" s="11">
        <v>10000</v>
      </c>
      <c r="M5" s="11">
        <v>10000</v>
      </c>
    </row>
    <row r="6" spans="1:16">
      <c r="A6" s="9" t="s">
        <v>17</v>
      </c>
      <c r="B6" s="10"/>
      <c r="C6" s="11">
        <v>10000</v>
      </c>
      <c r="D6" s="11">
        <v>10000</v>
      </c>
      <c r="E6" s="11">
        <v>11000</v>
      </c>
      <c r="F6" s="11">
        <v>11000</v>
      </c>
      <c r="G6" s="11">
        <v>11000</v>
      </c>
      <c r="H6" s="11">
        <v>11000</v>
      </c>
      <c r="I6" s="11">
        <v>13000</v>
      </c>
      <c r="J6" s="11">
        <v>13000</v>
      </c>
      <c r="K6" s="11">
        <v>13000</v>
      </c>
      <c r="L6" s="11">
        <v>13000</v>
      </c>
      <c r="M6" s="11">
        <v>10000</v>
      </c>
    </row>
    <row r="7" spans="1:16">
      <c r="A7" s="5" t="s">
        <v>5</v>
      </c>
      <c r="B7" s="5"/>
      <c r="C7" s="1">
        <f t="shared" ref="C7:L7" si="1">$B$3*C6/C5*C4</f>
        <v>1050</v>
      </c>
      <c r="D7" s="1">
        <f t="shared" si="1"/>
        <v>1102.5</v>
      </c>
      <c r="E7" s="1">
        <f t="shared" si="1"/>
        <v>1273.3875</v>
      </c>
      <c r="F7" s="1">
        <f t="shared" si="1"/>
        <v>1337.0568750000002</v>
      </c>
      <c r="G7" s="1">
        <f t="shared" si="1"/>
        <v>1403.9097187500004</v>
      </c>
      <c r="H7" s="1">
        <f t="shared" si="1"/>
        <v>1474.1052046875004</v>
      </c>
      <c r="I7" s="1">
        <f t="shared" si="1"/>
        <v>1829.2305494531256</v>
      </c>
      <c r="J7" s="1">
        <f t="shared" si="1"/>
        <v>1920.692076925782</v>
      </c>
      <c r="K7" s="1">
        <f t="shared" si="1"/>
        <v>2016.7266807720712</v>
      </c>
      <c r="L7" s="1">
        <f t="shared" si="1"/>
        <v>2117.5630148106748</v>
      </c>
      <c r="M7" s="13">
        <f>SUM(C7:L7)</f>
        <v>15525.171620399153</v>
      </c>
    </row>
    <row r="8" spans="1:16">
      <c r="A8" s="5"/>
      <c r="B8" s="5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6">
      <c r="A9" s="2" t="s">
        <v>11</v>
      </c>
      <c r="B9" s="2"/>
      <c r="C9" s="3">
        <v>500</v>
      </c>
      <c r="D9" s="3">
        <v>1000</v>
      </c>
      <c r="E9" s="3">
        <v>2000</v>
      </c>
      <c r="F9" s="3">
        <v>2000</v>
      </c>
      <c r="G9" s="3">
        <v>1500</v>
      </c>
      <c r="H9" s="3">
        <v>1200</v>
      </c>
      <c r="I9" s="3">
        <v>1200</v>
      </c>
      <c r="J9" s="3">
        <v>1500</v>
      </c>
      <c r="K9" s="3">
        <v>2000</v>
      </c>
      <c r="L9" s="3">
        <v>1500</v>
      </c>
      <c r="M9" s="13">
        <f>SUM(C9:L9)</f>
        <v>14400</v>
      </c>
    </row>
    <row r="10" spans="1:16" hidden="1">
      <c r="A10" s="6" t="s">
        <v>1</v>
      </c>
      <c r="B10" s="6"/>
      <c r="C10" s="8">
        <f>IF(C9&lt;C7,C9,C7)</f>
        <v>500</v>
      </c>
      <c r="D10" s="8">
        <f t="shared" ref="D10:L10" si="2">IF(D9&lt;D7,D9,D7)</f>
        <v>1000</v>
      </c>
      <c r="E10" s="8">
        <f t="shared" si="2"/>
        <v>1273.3875</v>
      </c>
      <c r="F10" s="8">
        <f t="shared" si="2"/>
        <v>1337.0568750000002</v>
      </c>
      <c r="G10" s="8">
        <f t="shared" si="2"/>
        <v>1403.9097187500004</v>
      </c>
      <c r="H10" s="8">
        <f t="shared" si="2"/>
        <v>1200</v>
      </c>
      <c r="I10" s="8">
        <f t="shared" si="2"/>
        <v>1200</v>
      </c>
      <c r="J10" s="8">
        <f t="shared" si="2"/>
        <v>1500</v>
      </c>
      <c r="K10" s="8">
        <f t="shared" si="2"/>
        <v>2000</v>
      </c>
      <c r="L10" s="8">
        <f t="shared" si="2"/>
        <v>1500</v>
      </c>
      <c r="M10" s="13">
        <f>SUM(C10:L10)</f>
        <v>12914.35409375</v>
      </c>
    </row>
    <row r="11" spans="1:16" hidden="1">
      <c r="A11" s="6" t="s">
        <v>3</v>
      </c>
      <c r="B11" s="6"/>
      <c r="C11" s="8">
        <f>C9-C10</f>
        <v>0</v>
      </c>
      <c r="D11" s="8">
        <f t="shared" ref="D11:L11" si="3">D9-D10</f>
        <v>0</v>
      </c>
      <c r="E11" s="8">
        <f t="shared" si="3"/>
        <v>726.61249999999995</v>
      </c>
      <c r="F11" s="8">
        <f t="shared" si="3"/>
        <v>662.94312499999978</v>
      </c>
      <c r="G11" s="8">
        <f t="shared" si="3"/>
        <v>96.090281249999634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>
        <f t="shared" si="3"/>
        <v>0</v>
      </c>
      <c r="M11" s="13"/>
    </row>
    <row r="12" spans="1:16" hidden="1">
      <c r="A12" s="6"/>
      <c r="B12" s="6"/>
      <c r="C12" s="8">
        <f>C7-C10</f>
        <v>550</v>
      </c>
      <c r="D12" s="8">
        <f t="shared" ref="D12:L12" si="4">D7-D10</f>
        <v>102.5</v>
      </c>
      <c r="E12" s="8">
        <f t="shared" si="4"/>
        <v>0</v>
      </c>
      <c r="F12" s="8">
        <f t="shared" si="4"/>
        <v>0</v>
      </c>
      <c r="G12" s="8">
        <f t="shared" si="4"/>
        <v>0</v>
      </c>
      <c r="H12" s="8">
        <f t="shared" si="4"/>
        <v>274.10520468750042</v>
      </c>
      <c r="I12" s="8">
        <f t="shared" si="4"/>
        <v>629.2305494531256</v>
      </c>
      <c r="J12" s="8">
        <f t="shared" si="4"/>
        <v>420.69207692578198</v>
      </c>
      <c r="K12" s="8">
        <f t="shared" si="4"/>
        <v>16.726680772071177</v>
      </c>
      <c r="L12" s="8">
        <f t="shared" si="4"/>
        <v>617.56301481067476</v>
      </c>
      <c r="M12" s="13"/>
    </row>
    <row r="13" spans="1:16" s="15" customFormat="1">
      <c r="A13" s="2" t="s">
        <v>15</v>
      </c>
      <c r="B13" s="2"/>
      <c r="C13" s="7">
        <f>IF(( B16&gt;0),C7+B16,C7)</f>
        <v>1050</v>
      </c>
      <c r="D13" s="7">
        <f t="shared" ref="D13:L13" si="5">IF(( C16&gt;0),D7+C16,D7)</f>
        <v>1652.5</v>
      </c>
      <c r="E13" s="7">
        <f t="shared" si="5"/>
        <v>1925.8875</v>
      </c>
      <c r="F13" s="7">
        <f t="shared" si="5"/>
        <v>1337.0568750000002</v>
      </c>
      <c r="G13" s="7">
        <f t="shared" si="5"/>
        <v>1403.9097187500004</v>
      </c>
      <c r="H13" s="7">
        <f t="shared" si="5"/>
        <v>1474.1052046875004</v>
      </c>
      <c r="I13" s="7">
        <f t="shared" si="5"/>
        <v>1829.2305494531256</v>
      </c>
      <c r="J13" s="7">
        <f t="shared" si="5"/>
        <v>1990.8819248164086</v>
      </c>
      <c r="K13" s="7">
        <f t="shared" si="5"/>
        <v>2507.6086055884798</v>
      </c>
      <c r="L13" s="7">
        <f t="shared" si="5"/>
        <v>2625.1716203991546</v>
      </c>
      <c r="M13" s="13"/>
      <c r="P13" s="21"/>
    </row>
    <row r="14" spans="1:16" s="15" customFormat="1">
      <c r="A14" s="4" t="s">
        <v>13</v>
      </c>
      <c r="B14" s="7"/>
      <c r="C14" s="13">
        <f t="shared" ref="C14:L14" si="6">IF(C9+B15&gt;C7,MIN(C9+B15,C13),C9+B15)</f>
        <v>500</v>
      </c>
      <c r="D14" s="13">
        <f t="shared" si="6"/>
        <v>1000</v>
      </c>
      <c r="E14" s="13">
        <f t="shared" si="6"/>
        <v>1925.8875</v>
      </c>
      <c r="F14" s="13">
        <f t="shared" si="6"/>
        <v>1337.0568750000002</v>
      </c>
      <c r="G14" s="13">
        <f t="shared" si="6"/>
        <v>1403.9097187500004</v>
      </c>
      <c r="H14" s="13">
        <f t="shared" si="6"/>
        <v>1474.1052046875004</v>
      </c>
      <c r="I14" s="13">
        <f t="shared" si="6"/>
        <v>1759.040701562499</v>
      </c>
      <c r="J14" s="13">
        <f t="shared" si="6"/>
        <v>1500</v>
      </c>
      <c r="K14" s="13">
        <f t="shared" si="6"/>
        <v>2000</v>
      </c>
      <c r="L14" s="13">
        <f t="shared" si="6"/>
        <v>1500</v>
      </c>
      <c r="M14" s="13">
        <f>SUM(C14:L14)</f>
        <v>14400</v>
      </c>
      <c r="P14" s="21"/>
    </row>
    <row r="15" spans="1:16" s="15" customFormat="1">
      <c r="A15" s="2" t="s">
        <v>4</v>
      </c>
      <c r="B15" s="4">
        <v>0</v>
      </c>
      <c r="C15" s="13">
        <f>C9-C14+B15</f>
        <v>0</v>
      </c>
      <c r="D15" s="13">
        <f t="shared" ref="D15:E15" si="7">D9-D14+C15</f>
        <v>0</v>
      </c>
      <c r="E15" s="13">
        <f t="shared" si="7"/>
        <v>74.112499999999955</v>
      </c>
      <c r="F15" s="13">
        <f t="shared" ref="F15:L15" si="8">F9-F14+E15</f>
        <v>737.05562499999974</v>
      </c>
      <c r="G15" s="13">
        <f t="shared" si="8"/>
        <v>833.14590624999937</v>
      </c>
      <c r="H15" s="13">
        <f t="shared" si="8"/>
        <v>559.04070156249895</v>
      </c>
      <c r="I15" s="13">
        <f t="shared" si="8"/>
        <v>0</v>
      </c>
      <c r="J15" s="13">
        <f t="shared" si="8"/>
        <v>0</v>
      </c>
      <c r="K15" s="13">
        <f t="shared" si="8"/>
        <v>0</v>
      </c>
      <c r="L15" s="13">
        <f t="shared" si="8"/>
        <v>0</v>
      </c>
      <c r="M15" s="14"/>
      <c r="P15" s="21"/>
    </row>
    <row r="16" spans="1:16" s="17" customFormat="1">
      <c r="A16" s="2" t="s">
        <v>6</v>
      </c>
      <c r="B16" s="4">
        <v>0</v>
      </c>
      <c r="C16" s="16">
        <f t="shared" ref="C16:L16" si="9">IF((C1&lt;10),(B16+C7-C9),0)</f>
        <v>550</v>
      </c>
      <c r="D16" s="16">
        <f t="shared" si="9"/>
        <v>652.5</v>
      </c>
      <c r="E16" s="16">
        <f t="shared" si="9"/>
        <v>-74.112499999999955</v>
      </c>
      <c r="F16" s="16">
        <f t="shared" si="9"/>
        <v>-737.05562499999974</v>
      </c>
      <c r="G16" s="16">
        <f t="shared" si="9"/>
        <v>-833.14590624999937</v>
      </c>
      <c r="H16" s="16">
        <f t="shared" si="9"/>
        <v>-559.04070156249895</v>
      </c>
      <c r="I16" s="16">
        <f t="shared" si="9"/>
        <v>70.189847890626652</v>
      </c>
      <c r="J16" s="16">
        <f t="shared" si="9"/>
        <v>490.88192481640863</v>
      </c>
      <c r="K16" s="16">
        <f t="shared" si="9"/>
        <v>507.6086055884798</v>
      </c>
      <c r="L16" s="16">
        <f t="shared" si="9"/>
        <v>0</v>
      </c>
      <c r="M16" s="13"/>
      <c r="P16" s="21"/>
    </row>
    <row r="17" spans="6:16">
      <c r="F17" s="20"/>
    </row>
    <row r="18" spans="6:16">
      <c r="F18" s="20">
        <f>F9-F7</f>
        <v>662.94312499999978</v>
      </c>
      <c r="P18" s="21"/>
    </row>
  </sheetData>
  <pageMargins left="0.70866141732283472" right="0.70866141732283472" top="0.74803149606299213" bottom="0.74803149606299213" header="0.31496062992125984" footer="0.31496062992125984"/>
  <pageSetup paperSize="9" scale="73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BB147-C932-FE4D-8333-59867401D6FB}">
  <sheetPr>
    <pageSetUpPr fitToPage="1"/>
  </sheetPr>
  <dimension ref="A1:P18"/>
  <sheetViews>
    <sheetView workbookViewId="0">
      <selection activeCell="H13" sqref="H13"/>
    </sheetView>
  </sheetViews>
  <sheetFormatPr defaultColWidth="11" defaultRowHeight="15.75"/>
  <cols>
    <col min="1" max="1" width="42.375" bestFit="1" customWidth="1"/>
    <col min="2" max="2" width="6.625" customWidth="1"/>
  </cols>
  <sheetData>
    <row r="1" spans="1:16">
      <c r="A1" s="9" t="s">
        <v>2</v>
      </c>
      <c r="B1" s="10">
        <v>0</v>
      </c>
      <c r="C1" s="11">
        <v>1</v>
      </c>
      <c r="D1" s="11">
        <v>2</v>
      </c>
      <c r="E1" s="11">
        <v>3</v>
      </c>
      <c r="F1" s="11">
        <v>4</v>
      </c>
      <c r="G1" s="11">
        <v>5</v>
      </c>
      <c r="H1" s="11">
        <v>6</v>
      </c>
      <c r="I1" s="11">
        <v>7</v>
      </c>
      <c r="J1" s="11">
        <v>8</v>
      </c>
      <c r="K1" s="11">
        <v>9</v>
      </c>
      <c r="L1" s="11">
        <v>10</v>
      </c>
      <c r="M1" s="12" t="s">
        <v>0</v>
      </c>
    </row>
    <row r="2" spans="1:16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6">
      <c r="A3" s="9" t="s">
        <v>10</v>
      </c>
      <c r="B3" s="19">
        <v>1000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6">
      <c r="A4" s="9" t="s">
        <v>14</v>
      </c>
      <c r="B4" s="19"/>
      <c r="C4" s="22">
        <v>0.05</v>
      </c>
      <c r="D4" s="22">
        <v>0.05</v>
      </c>
      <c r="E4" s="22">
        <v>0.05</v>
      </c>
      <c r="F4" s="22">
        <v>0.05</v>
      </c>
      <c r="G4" s="22">
        <v>0.05</v>
      </c>
      <c r="H4" s="22">
        <v>0.05</v>
      </c>
      <c r="I4" s="22">
        <v>0.05</v>
      </c>
      <c r="J4" s="22">
        <v>0.05</v>
      </c>
      <c r="K4" s="22">
        <v>0.05</v>
      </c>
      <c r="L4" s="22">
        <v>0.05</v>
      </c>
      <c r="M4" s="22">
        <v>0.05</v>
      </c>
    </row>
    <row r="5" spans="1:16">
      <c r="A5" s="9" t="s">
        <v>7</v>
      </c>
      <c r="B5" s="10"/>
      <c r="C5" s="19">
        <v>100</v>
      </c>
      <c r="D5" s="11"/>
      <c r="E5" s="11"/>
      <c r="F5" s="18">
        <v>50</v>
      </c>
      <c r="G5" s="11"/>
      <c r="H5" s="11"/>
      <c r="I5" s="11"/>
      <c r="J5" s="11"/>
      <c r="K5" s="11"/>
      <c r="L5" s="11"/>
      <c r="M5" s="12"/>
    </row>
    <row r="6" spans="1:16">
      <c r="A6" s="9" t="s">
        <v>8</v>
      </c>
      <c r="B6" s="10"/>
      <c r="C6" s="11"/>
      <c r="D6" s="11"/>
      <c r="E6" s="19">
        <v>100</v>
      </c>
      <c r="F6" s="19"/>
      <c r="G6" s="19"/>
      <c r="H6" s="19"/>
      <c r="I6" s="11">
        <v>200</v>
      </c>
      <c r="J6" s="11"/>
      <c r="K6" s="11"/>
      <c r="L6" s="11"/>
      <c r="M6" s="11"/>
    </row>
    <row r="7" spans="1:16">
      <c r="A7" s="5" t="s">
        <v>5</v>
      </c>
      <c r="B7" s="5">
        <v>1.05</v>
      </c>
      <c r="C7" s="1">
        <f>B3*(1+C4)+C6</f>
        <v>1050</v>
      </c>
      <c r="D7" s="1">
        <f>C7*$B$7+D6</f>
        <v>1102.5</v>
      </c>
      <c r="E7" s="1">
        <f t="shared" ref="E7:L7" si="0">D7*$B$7+E6</f>
        <v>1257.625</v>
      </c>
      <c r="F7" s="1">
        <f t="shared" si="0"/>
        <v>1320.5062500000001</v>
      </c>
      <c r="G7" s="1">
        <f t="shared" si="0"/>
        <v>1386.5315625000003</v>
      </c>
      <c r="H7" s="1">
        <f t="shared" si="0"/>
        <v>1455.8581406250003</v>
      </c>
      <c r="I7" s="1">
        <f t="shared" si="0"/>
        <v>1728.6510476562503</v>
      </c>
      <c r="J7" s="1">
        <f t="shared" si="0"/>
        <v>1815.083600039063</v>
      </c>
      <c r="K7" s="1">
        <f t="shared" si="0"/>
        <v>1905.8377800410162</v>
      </c>
      <c r="L7" s="1">
        <f t="shared" si="0"/>
        <v>2001.1296690430672</v>
      </c>
      <c r="M7" s="13">
        <f>SUM(C7:L7)</f>
        <v>15023.723049904398</v>
      </c>
    </row>
    <row r="8" spans="1:16">
      <c r="A8" s="5"/>
      <c r="B8" s="5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6">
      <c r="A9" s="2" t="s">
        <v>11</v>
      </c>
      <c r="B9" s="2"/>
      <c r="C9" s="3">
        <v>500</v>
      </c>
      <c r="D9" s="3">
        <v>1000</v>
      </c>
      <c r="E9" s="3">
        <v>2000</v>
      </c>
      <c r="F9" s="3">
        <v>2000</v>
      </c>
      <c r="G9" s="3">
        <v>1500</v>
      </c>
      <c r="H9" s="3">
        <v>1200</v>
      </c>
      <c r="I9" s="3">
        <v>1000</v>
      </c>
      <c r="J9" s="3">
        <v>1500</v>
      </c>
      <c r="K9" s="3">
        <v>2000</v>
      </c>
      <c r="L9" s="3">
        <v>500</v>
      </c>
      <c r="M9" s="13">
        <f>SUM(C9:L9)</f>
        <v>13200</v>
      </c>
    </row>
    <row r="10" spans="1:16" hidden="1">
      <c r="A10" s="6" t="s">
        <v>1</v>
      </c>
      <c r="B10" s="6"/>
      <c r="C10" s="8">
        <f>IF(C9&lt;C7,C9,C7)</f>
        <v>500</v>
      </c>
      <c r="D10" s="8">
        <f t="shared" ref="D10:L10" si="1">IF(D9&lt;D7,D9,D7)</f>
        <v>1000</v>
      </c>
      <c r="E10" s="8">
        <f t="shared" si="1"/>
        <v>1257.625</v>
      </c>
      <c r="F10" s="8">
        <f t="shared" si="1"/>
        <v>1320.5062500000001</v>
      </c>
      <c r="G10" s="8">
        <f t="shared" si="1"/>
        <v>1386.5315625000003</v>
      </c>
      <c r="H10" s="8">
        <f t="shared" si="1"/>
        <v>1200</v>
      </c>
      <c r="I10" s="8">
        <f t="shared" si="1"/>
        <v>1000</v>
      </c>
      <c r="J10" s="8">
        <f t="shared" si="1"/>
        <v>1500</v>
      </c>
      <c r="K10" s="8">
        <f t="shared" si="1"/>
        <v>1905.8377800410162</v>
      </c>
      <c r="L10" s="8">
        <f t="shared" si="1"/>
        <v>500</v>
      </c>
      <c r="M10" s="13">
        <f>SUM(C10:L10)</f>
        <v>11570.500592541017</v>
      </c>
    </row>
    <row r="11" spans="1:16" hidden="1">
      <c r="A11" s="6" t="s">
        <v>3</v>
      </c>
      <c r="B11" s="6"/>
      <c r="C11" s="8">
        <f>C9-C10</f>
        <v>0</v>
      </c>
      <c r="D11" s="8">
        <f t="shared" ref="D11:L11" si="2">D9-D10</f>
        <v>0</v>
      </c>
      <c r="E11" s="8">
        <f t="shared" si="2"/>
        <v>742.375</v>
      </c>
      <c r="F11" s="8">
        <f t="shared" si="2"/>
        <v>679.49374999999986</v>
      </c>
      <c r="G11" s="8">
        <f t="shared" si="2"/>
        <v>113.46843749999971</v>
      </c>
      <c r="H11" s="8">
        <f t="shared" si="2"/>
        <v>0</v>
      </c>
      <c r="I11" s="8">
        <f t="shared" si="2"/>
        <v>0</v>
      </c>
      <c r="J11" s="8">
        <f t="shared" si="2"/>
        <v>0</v>
      </c>
      <c r="K11" s="8">
        <f t="shared" si="2"/>
        <v>94.162219958983769</v>
      </c>
      <c r="L11" s="8">
        <f t="shared" si="2"/>
        <v>0</v>
      </c>
      <c r="M11" s="13"/>
    </row>
    <row r="12" spans="1:16" hidden="1">
      <c r="A12" s="6"/>
      <c r="B12" s="6"/>
      <c r="C12" s="8">
        <f>C7-C10</f>
        <v>550</v>
      </c>
      <c r="D12" s="8">
        <f t="shared" ref="D12:L12" si="3">D7-D10</f>
        <v>102.5</v>
      </c>
      <c r="E12" s="8">
        <f t="shared" si="3"/>
        <v>0</v>
      </c>
      <c r="F12" s="8">
        <f t="shared" si="3"/>
        <v>0</v>
      </c>
      <c r="G12" s="8">
        <f t="shared" si="3"/>
        <v>0</v>
      </c>
      <c r="H12" s="8">
        <f t="shared" si="3"/>
        <v>255.85814062500026</v>
      </c>
      <c r="I12" s="8">
        <f t="shared" si="3"/>
        <v>728.65104765625028</v>
      </c>
      <c r="J12" s="8">
        <f t="shared" si="3"/>
        <v>315.08360003906296</v>
      </c>
      <c r="K12" s="8">
        <f t="shared" si="3"/>
        <v>0</v>
      </c>
      <c r="L12" s="8">
        <f t="shared" si="3"/>
        <v>1501.1296690430672</v>
      </c>
      <c r="M12" s="13"/>
    </row>
    <row r="13" spans="1:16" s="15" customFormat="1">
      <c r="A13" s="4" t="s">
        <v>13</v>
      </c>
      <c r="B13" s="2"/>
      <c r="C13" s="7">
        <f t="shared" ref="C13:L13" si="4">C7+B16</f>
        <v>1050</v>
      </c>
      <c r="D13" s="7">
        <f t="shared" si="4"/>
        <v>1652.5</v>
      </c>
      <c r="E13" s="7">
        <f t="shared" si="4"/>
        <v>1910.125</v>
      </c>
      <c r="F13" s="7">
        <f t="shared" si="4"/>
        <v>1230.6312500000001</v>
      </c>
      <c r="G13" s="7">
        <f t="shared" si="4"/>
        <v>617.16281250000043</v>
      </c>
      <c r="H13" s="7">
        <f t="shared" si="4"/>
        <v>573.02095312500069</v>
      </c>
      <c r="I13" s="7">
        <f t="shared" si="4"/>
        <v>1101.672000781251</v>
      </c>
      <c r="J13" s="7">
        <f t="shared" si="4"/>
        <v>1916.7556008203139</v>
      </c>
      <c r="K13" s="7">
        <f t="shared" si="4"/>
        <v>2322.5933808613299</v>
      </c>
      <c r="L13" s="7">
        <f t="shared" si="4"/>
        <v>2323.7230499043972</v>
      </c>
      <c r="M13" s="13">
        <f>SUM(C13:L13)</f>
        <v>14698.184047992294</v>
      </c>
      <c r="P13" s="21"/>
    </row>
    <row r="14" spans="1:16" s="15" customFormat="1">
      <c r="A14" s="2" t="s">
        <v>12</v>
      </c>
      <c r="B14" s="7"/>
      <c r="C14" s="13">
        <f>IF(C9&gt;C13,C13,C9)+B15</f>
        <v>500</v>
      </c>
      <c r="D14" s="13">
        <f t="shared" ref="D14:L14" si="5">IF(D9&gt;D13,D13,D9)+C15</f>
        <v>1000</v>
      </c>
      <c r="E14" s="13">
        <f t="shared" si="5"/>
        <v>1910.125</v>
      </c>
      <c r="F14" s="13">
        <f t="shared" si="5"/>
        <v>1320.5062500000001</v>
      </c>
      <c r="G14" s="13">
        <f t="shared" si="5"/>
        <v>1386.5315625000003</v>
      </c>
      <c r="H14" s="13">
        <f t="shared" si="5"/>
        <v>1455.8581406250003</v>
      </c>
      <c r="I14" s="13">
        <f t="shared" si="5"/>
        <v>1626.9790468749993</v>
      </c>
      <c r="J14" s="13">
        <f t="shared" si="5"/>
        <v>1500</v>
      </c>
      <c r="K14" s="13">
        <f t="shared" si="5"/>
        <v>2000</v>
      </c>
      <c r="L14" s="13">
        <f t="shared" si="5"/>
        <v>500</v>
      </c>
      <c r="M14" s="13">
        <f>SUM(C14:L14)</f>
        <v>13200</v>
      </c>
      <c r="P14" s="21"/>
    </row>
    <row r="15" spans="1:16" s="15" customFormat="1">
      <c r="A15" s="2" t="s">
        <v>4</v>
      </c>
      <c r="B15" s="4">
        <v>0</v>
      </c>
      <c r="C15" s="13">
        <f>C9-C14+B15</f>
        <v>0</v>
      </c>
      <c r="D15" s="13">
        <f>D9-D14+C15</f>
        <v>0</v>
      </c>
      <c r="E15" s="13">
        <f t="shared" ref="E15:L15" si="6">E9-E14+D15</f>
        <v>89.875</v>
      </c>
      <c r="F15" s="13">
        <f t="shared" si="6"/>
        <v>769.36874999999986</v>
      </c>
      <c r="G15" s="13">
        <f t="shared" si="6"/>
        <v>882.83718749999957</v>
      </c>
      <c r="H15" s="13">
        <f t="shared" si="6"/>
        <v>626.97904687499931</v>
      </c>
      <c r="I15" s="13">
        <f t="shared" si="6"/>
        <v>0</v>
      </c>
      <c r="J15" s="13">
        <f t="shared" si="6"/>
        <v>0</v>
      </c>
      <c r="K15" s="13">
        <f t="shared" si="6"/>
        <v>0</v>
      </c>
      <c r="L15" s="13">
        <f t="shared" si="6"/>
        <v>0</v>
      </c>
      <c r="M15" s="14"/>
      <c r="P15" s="21"/>
    </row>
    <row r="16" spans="1:16" s="17" customFormat="1">
      <c r="A16" s="2" t="s">
        <v>6</v>
      </c>
      <c r="B16" s="4">
        <v>0</v>
      </c>
      <c r="C16" s="16">
        <f t="shared" ref="C16:L16" si="7">IF((C1&lt;10),(B16+C7-C9),0)</f>
        <v>550</v>
      </c>
      <c r="D16" s="16">
        <f t="shared" si="7"/>
        <v>652.5</v>
      </c>
      <c r="E16" s="16">
        <f t="shared" si="7"/>
        <v>-89.875</v>
      </c>
      <c r="F16" s="16">
        <f t="shared" si="7"/>
        <v>-769.36874999999986</v>
      </c>
      <c r="G16" s="16">
        <f t="shared" si="7"/>
        <v>-882.83718749999957</v>
      </c>
      <c r="H16" s="16">
        <f t="shared" si="7"/>
        <v>-626.97904687499931</v>
      </c>
      <c r="I16" s="16">
        <f t="shared" si="7"/>
        <v>101.67200078125097</v>
      </c>
      <c r="J16" s="16">
        <f t="shared" si="7"/>
        <v>416.75560082031393</v>
      </c>
      <c r="K16" s="16">
        <f t="shared" si="7"/>
        <v>322.59338086132993</v>
      </c>
      <c r="L16" s="16">
        <f t="shared" si="7"/>
        <v>0</v>
      </c>
      <c r="M16" s="13"/>
      <c r="P16" s="21"/>
    </row>
    <row r="17" spans="6:16">
      <c r="F17" s="20"/>
    </row>
    <row r="18" spans="6:16">
      <c r="F18" s="20">
        <f>F9-F7</f>
        <v>679.49374999999986</v>
      </c>
      <c r="P18" s="21"/>
    </row>
  </sheetData>
  <pageMargins left="0.70866141732283472" right="0.70866141732283472" top="0.74803149606299213" bottom="0.74803149606299213" header="0.31496062992125984" footer="0.31496062992125984"/>
  <pageSetup paperSize="9" scale="73" orientation="landscape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3031E-C283-0B48-BA2A-F8E3FD3B6E1C}">
  <sheetPr>
    <pageSetUpPr fitToPage="1"/>
  </sheetPr>
  <dimension ref="A1:N12"/>
  <sheetViews>
    <sheetView topLeftCell="A4" workbookViewId="0">
      <selection activeCell="A10" sqref="A10"/>
    </sheetView>
  </sheetViews>
  <sheetFormatPr defaultColWidth="11" defaultRowHeight="15.75"/>
  <cols>
    <col min="1" max="1" width="46.375" bestFit="1" customWidth="1"/>
    <col min="2" max="2" width="11.5" bestFit="1" customWidth="1"/>
  </cols>
  <sheetData>
    <row r="1" spans="1:14">
      <c r="A1" s="9" t="s">
        <v>2</v>
      </c>
      <c r="B1" s="10">
        <v>0</v>
      </c>
      <c r="C1" s="11">
        <v>1</v>
      </c>
      <c r="D1" s="11">
        <v>2</v>
      </c>
      <c r="E1" s="11">
        <v>3</v>
      </c>
      <c r="F1" s="11">
        <v>4</v>
      </c>
      <c r="G1" s="11">
        <v>5</v>
      </c>
      <c r="H1" s="11">
        <v>6</v>
      </c>
      <c r="I1" s="11">
        <v>7</v>
      </c>
      <c r="J1" s="11">
        <v>8</v>
      </c>
      <c r="K1" s="11">
        <v>9</v>
      </c>
      <c r="L1" s="11">
        <v>10</v>
      </c>
      <c r="M1" s="12" t="s">
        <v>0</v>
      </c>
    </row>
    <row r="2" spans="1:14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4">
      <c r="A3" s="9" t="s">
        <v>18</v>
      </c>
      <c r="B3" s="19">
        <v>1000</v>
      </c>
      <c r="C3" s="19">
        <v>1000</v>
      </c>
      <c r="D3" s="19">
        <v>1000</v>
      </c>
      <c r="E3" s="19">
        <v>1000</v>
      </c>
      <c r="F3" s="19">
        <v>1000</v>
      </c>
      <c r="G3" s="19">
        <v>1000</v>
      </c>
      <c r="H3" s="19">
        <v>1000</v>
      </c>
      <c r="I3" s="19">
        <v>1000</v>
      </c>
      <c r="J3" s="19">
        <v>1000</v>
      </c>
      <c r="K3" s="19">
        <v>1000</v>
      </c>
      <c r="L3" s="19">
        <v>1000</v>
      </c>
      <c r="M3" s="29">
        <f>SUM(B3:L3)</f>
        <v>11000</v>
      </c>
    </row>
    <row r="4" spans="1:14">
      <c r="A4" s="9"/>
      <c r="B4" s="19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4">
      <c r="A5" s="5" t="s">
        <v>9</v>
      </c>
      <c r="B5" s="5">
        <v>1.05</v>
      </c>
      <c r="C5" s="1">
        <f>B3*B5</f>
        <v>1050</v>
      </c>
      <c r="D5" s="1">
        <f>C5*$B$5</f>
        <v>1102.5</v>
      </c>
      <c r="E5" s="1">
        <f t="shared" ref="E5:L5" si="0">D5*$B$5</f>
        <v>1157.625</v>
      </c>
      <c r="F5" s="1">
        <f t="shared" si="0"/>
        <v>1215.5062500000001</v>
      </c>
      <c r="G5" s="1">
        <f t="shared" si="0"/>
        <v>1276.2815625000003</v>
      </c>
      <c r="H5" s="1">
        <f t="shared" si="0"/>
        <v>1340.0956406250004</v>
      </c>
      <c r="I5" s="1">
        <f t="shared" si="0"/>
        <v>1407.1004226562504</v>
      </c>
      <c r="J5" s="1">
        <f t="shared" si="0"/>
        <v>1477.4554437890631</v>
      </c>
      <c r="K5" s="1">
        <f t="shared" si="0"/>
        <v>1551.3282159785163</v>
      </c>
      <c r="L5" s="1">
        <f t="shared" si="0"/>
        <v>1628.8946267774422</v>
      </c>
      <c r="M5" s="13">
        <f>SUM(C5:L5)</f>
        <v>13206.787162326274</v>
      </c>
    </row>
    <row r="6" spans="1:14" s="15" customFormat="1">
      <c r="A6" s="2" t="s">
        <v>19</v>
      </c>
      <c r="B6" s="7">
        <f>C5</f>
        <v>1050</v>
      </c>
      <c r="C6" s="7">
        <f t="shared" ref="C6:L6" si="1">C5+B11</f>
        <v>1050</v>
      </c>
      <c r="D6" s="7">
        <f t="shared" si="1"/>
        <v>1352.5</v>
      </c>
      <c r="E6" s="7">
        <f t="shared" si="1"/>
        <v>2010.125</v>
      </c>
      <c r="F6" s="7">
        <f t="shared" si="1"/>
        <v>2425.6312500000004</v>
      </c>
      <c r="G6" s="7">
        <f t="shared" si="1"/>
        <v>2701.9128125000007</v>
      </c>
      <c r="H6" s="7">
        <f t="shared" si="1"/>
        <v>3342.0084531250013</v>
      </c>
      <c r="I6" s="7">
        <f t="shared" si="1"/>
        <v>2349.1088757812518</v>
      </c>
      <c r="J6" s="7">
        <f t="shared" si="1"/>
        <v>2226.5643195703151</v>
      </c>
      <c r="K6" s="7">
        <f t="shared" si="1"/>
        <v>2077.8925355488313</v>
      </c>
      <c r="L6" s="7">
        <f t="shared" si="1"/>
        <v>2306.7871623262736</v>
      </c>
      <c r="M6" s="13"/>
    </row>
    <row r="7" spans="1:14" s="15" customFormat="1">
      <c r="A7" s="2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3"/>
    </row>
    <row r="8" spans="1:14">
      <c r="A8" s="2" t="s">
        <v>11</v>
      </c>
      <c r="B8" s="2"/>
      <c r="C8" s="3">
        <v>800</v>
      </c>
      <c r="D8" s="3">
        <v>500</v>
      </c>
      <c r="E8" s="3">
        <v>800</v>
      </c>
      <c r="F8" s="3">
        <v>1000</v>
      </c>
      <c r="G8" s="3">
        <v>700</v>
      </c>
      <c r="H8" s="3">
        <v>2400</v>
      </c>
      <c r="I8" s="3">
        <v>1600</v>
      </c>
      <c r="J8" s="3">
        <v>1700</v>
      </c>
      <c r="K8" s="3">
        <v>1400</v>
      </c>
      <c r="L8" s="3">
        <v>1800</v>
      </c>
      <c r="M8" s="13">
        <f>SUM(C8:L8)</f>
        <v>12700</v>
      </c>
      <c r="N8" s="23"/>
    </row>
    <row r="10" spans="1:14" s="15" customFormat="1">
      <c r="A10" s="4" t="s">
        <v>20</v>
      </c>
      <c r="B10" s="7"/>
      <c r="C10" s="25">
        <f t="shared" ref="C10:L10" si="2">IF(C8&gt;C6,C6,C8)-MIN(B11,0)</f>
        <v>800</v>
      </c>
      <c r="D10" s="25">
        <f t="shared" si="2"/>
        <v>500</v>
      </c>
      <c r="E10" s="25">
        <f t="shared" si="2"/>
        <v>800</v>
      </c>
      <c r="F10" s="25">
        <f t="shared" si="2"/>
        <v>1000</v>
      </c>
      <c r="G10" s="25">
        <f t="shared" si="2"/>
        <v>700</v>
      </c>
      <c r="H10" s="25">
        <f t="shared" si="2"/>
        <v>2400</v>
      </c>
      <c r="I10" s="25">
        <f t="shared" si="2"/>
        <v>1600</v>
      </c>
      <c r="J10" s="25">
        <f t="shared" si="2"/>
        <v>1700</v>
      </c>
      <c r="K10" s="25">
        <f t="shared" si="2"/>
        <v>1400</v>
      </c>
      <c r="L10" s="25">
        <f t="shared" si="2"/>
        <v>1800</v>
      </c>
      <c r="M10" s="13">
        <f>SUM(C10:L10)</f>
        <v>12700</v>
      </c>
    </row>
    <row r="11" spans="1:14" s="17" customFormat="1">
      <c r="A11" s="2" t="s">
        <v>6</v>
      </c>
      <c r="B11" s="2">
        <v>0</v>
      </c>
      <c r="C11" s="16">
        <f>IF((C1&lt;10),(C6-C8),0)</f>
        <v>250</v>
      </c>
      <c r="D11" s="16">
        <f>IF((D1&lt;10),(D6-D8),0)</f>
        <v>852.5</v>
      </c>
      <c r="E11" s="16">
        <f t="shared" ref="E11:K11" si="3">IF((E1&lt;10),(E6-E8),0)</f>
        <v>1210.125</v>
      </c>
      <c r="F11" s="16">
        <f t="shared" si="3"/>
        <v>1425.6312500000004</v>
      </c>
      <c r="G11" s="16">
        <f t="shared" si="3"/>
        <v>2001.9128125000007</v>
      </c>
      <c r="H11" s="16">
        <f t="shared" si="3"/>
        <v>942.00845312500132</v>
      </c>
      <c r="I11" s="16">
        <f t="shared" si="3"/>
        <v>749.10887578125175</v>
      </c>
      <c r="J11" s="16">
        <f t="shared" si="3"/>
        <v>526.56431957031509</v>
      </c>
      <c r="K11" s="16">
        <f t="shared" si="3"/>
        <v>677.89253554883135</v>
      </c>
      <c r="L11" s="16">
        <f>IF((L1&lt;10),(K11+L5-L8),0)</f>
        <v>0</v>
      </c>
      <c r="M11" s="13"/>
    </row>
    <row r="12" spans="1:14">
      <c r="L12" s="24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CD67-F279-8649-9469-668FE4503659}">
  <sheetPr>
    <pageSetUpPr fitToPage="1"/>
  </sheetPr>
  <dimension ref="A1:P14"/>
  <sheetViews>
    <sheetView tabSelected="1" workbookViewId="0">
      <selection activeCell="I9" sqref="I9"/>
    </sheetView>
  </sheetViews>
  <sheetFormatPr defaultColWidth="11" defaultRowHeight="15.75"/>
  <cols>
    <col min="1" max="1" width="42.375" bestFit="1" customWidth="1"/>
    <col min="2" max="2" width="6.625" customWidth="1"/>
  </cols>
  <sheetData>
    <row r="1" spans="1:16">
      <c r="A1" s="9" t="s">
        <v>2</v>
      </c>
      <c r="B1" s="10">
        <v>0</v>
      </c>
      <c r="C1" s="11">
        <v>1</v>
      </c>
      <c r="D1" s="11">
        <v>2</v>
      </c>
      <c r="E1" s="11">
        <v>3</v>
      </c>
      <c r="F1" s="11">
        <v>4</v>
      </c>
      <c r="G1" s="11">
        <v>5</v>
      </c>
      <c r="H1" s="11">
        <v>6</v>
      </c>
      <c r="I1" s="11">
        <v>7</v>
      </c>
      <c r="J1" s="11">
        <v>8</v>
      </c>
      <c r="K1" s="11">
        <v>9</v>
      </c>
      <c r="L1" s="11">
        <v>10</v>
      </c>
      <c r="M1" s="12" t="s">
        <v>0</v>
      </c>
    </row>
    <row r="2" spans="1:16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6">
      <c r="A3" s="9" t="s">
        <v>10</v>
      </c>
      <c r="B3" s="19">
        <v>1000</v>
      </c>
      <c r="C3" s="19">
        <v>1000</v>
      </c>
      <c r="D3" s="19">
        <v>1000</v>
      </c>
      <c r="E3" s="19">
        <v>1000</v>
      </c>
      <c r="F3" s="19">
        <v>1000</v>
      </c>
      <c r="G3" s="19">
        <v>1000</v>
      </c>
      <c r="H3" s="19">
        <v>1000</v>
      </c>
      <c r="I3" s="19">
        <v>1000</v>
      </c>
      <c r="J3" s="19">
        <v>1000</v>
      </c>
      <c r="K3" s="19">
        <v>1000</v>
      </c>
      <c r="L3" s="19">
        <v>1000</v>
      </c>
      <c r="M3" s="13">
        <f>SUM(C3:L3)</f>
        <v>10000</v>
      </c>
    </row>
    <row r="4" spans="1:16">
      <c r="A4" s="9"/>
      <c r="B4" s="19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6" hidden="1">
      <c r="A5" s="9" t="s">
        <v>8</v>
      </c>
      <c r="B5" s="10"/>
      <c r="C5" s="11"/>
      <c r="D5" s="11"/>
      <c r="E5" s="19">
        <v>100</v>
      </c>
      <c r="F5" s="19"/>
      <c r="G5" s="19"/>
      <c r="H5" s="19"/>
      <c r="I5" s="11">
        <v>200</v>
      </c>
      <c r="J5" s="11"/>
      <c r="K5" s="11"/>
      <c r="L5" s="11"/>
      <c r="M5" s="11"/>
    </row>
    <row r="6" spans="1:16">
      <c r="A6" s="5" t="s">
        <v>5</v>
      </c>
      <c r="B6" s="5">
        <v>1.05</v>
      </c>
      <c r="C6" s="1">
        <f>B3*B6+C5</f>
        <v>1050</v>
      </c>
      <c r="D6" s="1">
        <f>C6*$B$6+D5</f>
        <v>1102.5</v>
      </c>
      <c r="E6" s="1">
        <f t="shared" ref="E6:L6" si="0">D6*$B$6+E5</f>
        <v>1257.625</v>
      </c>
      <c r="F6" s="1">
        <f t="shared" si="0"/>
        <v>1320.5062500000001</v>
      </c>
      <c r="G6" s="1">
        <f t="shared" si="0"/>
        <v>1386.5315625000003</v>
      </c>
      <c r="H6" s="1">
        <f t="shared" si="0"/>
        <v>1455.8581406250003</v>
      </c>
      <c r="I6" s="1">
        <f t="shared" si="0"/>
        <v>1728.6510476562503</v>
      </c>
      <c r="J6" s="1">
        <f t="shared" si="0"/>
        <v>1815.083600039063</v>
      </c>
      <c r="K6" s="1">
        <f t="shared" si="0"/>
        <v>1905.8377800410162</v>
      </c>
      <c r="L6" s="1">
        <f t="shared" si="0"/>
        <v>2001.1296690430672</v>
      </c>
      <c r="M6" s="13">
        <f>SUM(C6:L6)</f>
        <v>15023.723049904398</v>
      </c>
    </row>
    <row r="7" spans="1:16">
      <c r="A7" s="2" t="s">
        <v>19</v>
      </c>
      <c r="B7" s="2"/>
      <c r="C7" s="7">
        <f>C6+B12</f>
        <v>1050</v>
      </c>
      <c r="D7" s="7">
        <f t="shared" ref="D7:L7" si="1">D6+C12</f>
        <v>1652.5</v>
      </c>
      <c r="E7" s="7">
        <f t="shared" si="1"/>
        <v>1910.125</v>
      </c>
      <c r="F7" s="7">
        <f t="shared" si="1"/>
        <v>1230.6312500000001</v>
      </c>
      <c r="G7" s="7">
        <f t="shared" si="1"/>
        <v>617.16281250000043</v>
      </c>
      <c r="H7" s="7">
        <f t="shared" si="1"/>
        <v>573.02095312500069</v>
      </c>
      <c r="I7" s="7">
        <f t="shared" si="1"/>
        <v>1101.672000781251</v>
      </c>
      <c r="J7" s="7">
        <f t="shared" si="1"/>
        <v>1916.7556008203139</v>
      </c>
      <c r="K7" s="7">
        <f t="shared" si="1"/>
        <v>2322.5933808613299</v>
      </c>
      <c r="L7" s="7">
        <f t="shared" si="1"/>
        <v>2323.7230499043972</v>
      </c>
      <c r="M7" s="1"/>
    </row>
    <row r="8" spans="1:16">
      <c r="A8" s="2"/>
      <c r="B8" s="2"/>
      <c r="C8" s="7"/>
      <c r="D8" s="7"/>
      <c r="E8" s="7"/>
      <c r="F8" s="7"/>
      <c r="G8" s="7"/>
      <c r="H8" s="7"/>
      <c r="I8" s="7"/>
      <c r="J8" s="7"/>
      <c r="K8" s="7"/>
      <c r="L8" s="7"/>
      <c r="M8" s="1"/>
    </row>
    <row r="9" spans="1:16">
      <c r="A9" s="2" t="s">
        <v>11</v>
      </c>
      <c r="B9" s="2"/>
      <c r="C9" s="3">
        <v>500</v>
      </c>
      <c r="D9" s="3">
        <v>1000</v>
      </c>
      <c r="E9" s="3">
        <v>2000</v>
      </c>
      <c r="F9" s="3">
        <v>2000</v>
      </c>
      <c r="G9" s="3">
        <v>1500</v>
      </c>
      <c r="H9" s="3">
        <v>1200</v>
      </c>
      <c r="I9" s="3">
        <v>1000</v>
      </c>
      <c r="J9" s="3">
        <v>1500</v>
      </c>
      <c r="K9" s="3">
        <v>2000</v>
      </c>
      <c r="L9" s="3">
        <v>500</v>
      </c>
      <c r="M9" s="13">
        <f>SUM(C9:L9)</f>
        <v>13200</v>
      </c>
    </row>
    <row r="10" spans="1:16" s="15" customFormat="1">
      <c r="M10" s="13"/>
      <c r="P10" s="21"/>
    </row>
    <row r="11" spans="1:16" s="15" customFormat="1">
      <c r="A11" s="4" t="s">
        <v>20</v>
      </c>
      <c r="B11" s="7"/>
      <c r="C11" s="25">
        <f>IF(C9&gt;C7,C7,C9)-MIN(B12,0)</f>
        <v>500</v>
      </c>
      <c r="D11" s="25">
        <f t="shared" ref="D11:L11" si="2">IF(D9&gt;D7,D7,D9)-MIN(C12,0)</f>
        <v>1000</v>
      </c>
      <c r="E11" s="25">
        <f t="shared" si="2"/>
        <v>1910.125</v>
      </c>
      <c r="F11" s="25">
        <f t="shared" si="2"/>
        <v>1320.5062500000001</v>
      </c>
      <c r="G11" s="25">
        <f t="shared" si="2"/>
        <v>1386.5315625000003</v>
      </c>
      <c r="H11" s="25">
        <f t="shared" si="2"/>
        <v>1455.8581406250003</v>
      </c>
      <c r="I11" s="25">
        <f t="shared" si="2"/>
        <v>1626.9790468749993</v>
      </c>
      <c r="J11" s="25">
        <f t="shared" si="2"/>
        <v>1500</v>
      </c>
      <c r="K11" s="25">
        <f t="shared" si="2"/>
        <v>2000</v>
      </c>
      <c r="L11" s="25">
        <f t="shared" si="2"/>
        <v>500</v>
      </c>
      <c r="M11" s="13">
        <f>SUM(C11:L11)</f>
        <v>13200</v>
      </c>
      <c r="N11" s="28"/>
      <c r="P11" s="21"/>
    </row>
    <row r="12" spans="1:16" s="17" customFormat="1">
      <c r="A12" s="2" t="s">
        <v>6</v>
      </c>
      <c r="B12" s="4">
        <v>0</v>
      </c>
      <c r="C12" s="16">
        <f t="shared" ref="C12:K12" si="3">IF((C1&lt;10),(C7-C9),0)</f>
        <v>550</v>
      </c>
      <c r="D12" s="16">
        <f t="shared" si="3"/>
        <v>652.5</v>
      </c>
      <c r="E12" s="16">
        <f t="shared" si="3"/>
        <v>-89.875</v>
      </c>
      <c r="F12" s="16">
        <f t="shared" si="3"/>
        <v>-769.36874999999986</v>
      </c>
      <c r="G12" s="16">
        <f t="shared" si="3"/>
        <v>-882.83718749999957</v>
      </c>
      <c r="H12" s="16">
        <f t="shared" si="3"/>
        <v>-626.97904687499931</v>
      </c>
      <c r="I12" s="16">
        <f t="shared" si="3"/>
        <v>101.67200078125097</v>
      </c>
      <c r="J12" s="16">
        <f t="shared" si="3"/>
        <v>416.75560082031393</v>
      </c>
      <c r="K12" s="16">
        <f t="shared" si="3"/>
        <v>322.59338086132993</v>
      </c>
      <c r="L12" s="16">
        <f>IF((L1&lt;10),(K12+L6-L9),0)</f>
        <v>0</v>
      </c>
      <c r="M12" s="13"/>
      <c r="P12" s="21"/>
    </row>
    <row r="13" spans="1:16"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6">
      <c r="E14" s="20"/>
      <c r="F14" s="20"/>
      <c r="G14" s="20"/>
      <c r="H14" s="20"/>
      <c r="I14" s="20"/>
      <c r="J14" s="20"/>
      <c r="K14" s="20"/>
      <c r="P14" s="21"/>
    </row>
  </sheetData>
  <pageMargins left="0.70866141732283472" right="0.70866141732283472" top="0.74803149606299213" bottom="0.74803149606299213" header="0.31496062992125984" footer="0.31496062992125984"/>
  <pageSetup paperSize="9" scale="73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Ostatné náklady 1</vt:lpstr>
      <vt:lpstr>Ostatné náklady 2</vt:lpstr>
      <vt:lpstr>Ostatné náklady Old</vt:lpstr>
      <vt:lpstr>Ostatné náklady 1N</vt:lpstr>
      <vt:lpstr>Ostatné náklady 2N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Mikulcik</dc:creator>
  <cp:lastModifiedBy>Martina Pašková</cp:lastModifiedBy>
  <cp:lastPrinted>2021-12-10T16:15:51Z</cp:lastPrinted>
  <dcterms:created xsi:type="dcterms:W3CDTF">2021-12-07T19:14:09Z</dcterms:created>
  <dcterms:modified xsi:type="dcterms:W3CDTF">2021-12-20T23:16:52Z</dcterms:modified>
</cp:coreProperties>
</file>